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braca Vincenzo\Desktop\ispezione rete\anno 2021\"/>
    </mc:Choice>
  </mc:AlternateContent>
  <bookViews>
    <workbookView xWindow="0" yWindow="0" windowWidth="20496" windowHeight="7752" firstSheet="1" activeTab="1"/>
  </bookViews>
  <sheets>
    <sheet name="tramonti-ispezione GPL" sheetId="14" r:id="rId1"/>
    <sheet name="programma ispez. rete 2021" sheetId="22" r:id="rId2"/>
    <sheet name="Foglio3" sheetId="23" r:id="rId3"/>
    <sheet name="tramonti apr. 2021 (metri)" sheetId="17" r:id="rId4"/>
    <sheet name="tramonti apr. 2021 pubblicare" sheetId="19" r:id="rId5"/>
  </sheets>
  <definedNames>
    <definedName name="_xlnm._FilterDatabase" localSheetId="0" hidden="1">'tramonti-ispezione GPL'!$A$4:$I$74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5" i="14" l="1"/>
  <c r="I63" i="14"/>
  <c r="I60" i="14"/>
  <c r="I56" i="14"/>
  <c r="I49" i="14"/>
  <c r="I47" i="14"/>
  <c r="I45" i="14"/>
  <c r="I43" i="14"/>
  <c r="I40" i="14"/>
  <c r="I37" i="14"/>
  <c r="I34" i="14"/>
  <c r="I24" i="14"/>
  <c r="I22" i="14"/>
  <c r="H20" i="14"/>
  <c r="H69" i="14" s="1"/>
  <c r="G20" i="14"/>
  <c r="I10" i="14"/>
  <c r="G10" i="14"/>
  <c r="I8" i="14"/>
  <c r="G8" i="14"/>
  <c r="G69" i="14" s="1"/>
  <c r="I69" i="14" l="1"/>
  <c r="I63" i="17"/>
  <c r="I85" i="17" s="1"/>
  <c r="J63" i="17"/>
  <c r="H63" i="17"/>
  <c r="J86" i="17" l="1"/>
</calcChain>
</file>

<file path=xl/sharedStrings.xml><?xml version="1.0" encoding="utf-8"?>
<sst xmlns="http://schemas.openxmlformats.org/spreadsheetml/2006/main" count="1777" uniqueCount="175">
  <si>
    <t>Amalfitana Gas S.r.l.</t>
  </si>
  <si>
    <t>Codice</t>
  </si>
  <si>
    <t>Via, Piazza, Strada. interessata dalla verifica</t>
  </si>
  <si>
    <t>Ispezione</t>
  </si>
  <si>
    <t>Impianto-ID</t>
  </si>
  <si>
    <t>Località-ID</t>
  </si>
  <si>
    <t>mese/anno</t>
  </si>
  <si>
    <t>Tramonti-34197</t>
  </si>
  <si>
    <t>Registro Ispezione rete degli impianti a consutivo</t>
  </si>
  <si>
    <t xml:space="preserve">Rete di distribuzione </t>
  </si>
  <si>
    <t>rif. Art. 12- comma 12,1 - lettera e) delibera AEEGSI n.574/123</t>
  </si>
  <si>
    <t>Piazza Campinola</t>
  </si>
  <si>
    <t>Piazza Corsano</t>
  </si>
  <si>
    <t>SP Per Pietre</t>
  </si>
  <si>
    <t>Piazza Cesarano</t>
  </si>
  <si>
    <t>X</t>
  </si>
  <si>
    <t>Pressione</t>
  </si>
  <si>
    <t>Materiale</t>
  </si>
  <si>
    <t>Tipo ispezione</t>
  </si>
  <si>
    <t>BP</t>
  </si>
  <si>
    <t>PEAD</t>
  </si>
  <si>
    <t>Pedonale</t>
  </si>
  <si>
    <t>Veicolare</t>
  </si>
  <si>
    <t>MP</t>
  </si>
  <si>
    <t>ACCIAIO</t>
  </si>
  <si>
    <t>6158-Tramonti</t>
  </si>
  <si>
    <t>Piazza Treviso</t>
  </si>
  <si>
    <t>SP 1 Chiunzi-Ravello Valico Di Chiunzi</t>
  </si>
  <si>
    <t>SP 141 Per Polvica Via Casa Salsano</t>
  </si>
  <si>
    <t>SP 2A Chiunzi-Maiori Via Carlo Pisacane</t>
  </si>
  <si>
    <t>SP 2A Chiunzi-Maiori Via Sclavo</t>
  </si>
  <si>
    <t>SP Maiori-Chiunzi</t>
  </si>
  <si>
    <t>SP Per Capitignano</t>
  </si>
  <si>
    <t>SP Per Corsano (Eleonora D'Aragona)</t>
  </si>
  <si>
    <t>SP2A Chiunzi-Maiori</t>
  </si>
  <si>
    <t>Traversa Via Giordano</t>
  </si>
  <si>
    <t>Via Cappela</t>
  </si>
  <si>
    <t>Via Cardamone</t>
  </si>
  <si>
    <t>Via Casa De Vivo</t>
  </si>
  <si>
    <t>Via Casa Di Salvio</t>
  </si>
  <si>
    <t>Via Casa Falcone</t>
  </si>
  <si>
    <t>Via Casa Grillo</t>
  </si>
  <si>
    <t>Via Casa Lauro</t>
  </si>
  <si>
    <t>Via Casa Riccio</t>
  </si>
  <si>
    <t>Via Casa Sante</t>
  </si>
  <si>
    <t>Via Chiesa</t>
  </si>
  <si>
    <t>Via Conservatorio</t>
  </si>
  <si>
    <t>Via Costantino Di Lieto</t>
  </si>
  <si>
    <t>Via Fiecce</t>
  </si>
  <si>
    <t>Via Foria</t>
  </si>
  <si>
    <t>Via Gete</t>
  </si>
  <si>
    <t>Via Giordano</t>
  </si>
  <si>
    <t>Via Grisignano</t>
  </si>
  <si>
    <t>Via Municipio</t>
  </si>
  <si>
    <t>Via Novella</t>
  </si>
  <si>
    <t>Via Orsini</t>
  </si>
  <si>
    <t>Via Pepe</t>
  </si>
  <si>
    <t>Via Roma</t>
  </si>
  <si>
    <t>Via San Felice</t>
  </si>
  <si>
    <t>Via San Felice Località Campo Sportivo</t>
  </si>
  <si>
    <t>Via San Sebastiano</t>
  </si>
  <si>
    <t>Via Santa Croce</t>
  </si>
  <si>
    <t>Via Santa Maria La Neve</t>
  </si>
  <si>
    <t>Via Telese (Ex Via Stradone)</t>
  </si>
  <si>
    <t>Tipo rete (lunghezza tratto metri)</t>
  </si>
  <si>
    <t>A.P.</t>
  </si>
  <si>
    <t>M.P.</t>
  </si>
  <si>
    <t>B.P.</t>
  </si>
  <si>
    <t xml:space="preserve">Codice Impianto: </t>
  </si>
  <si>
    <t>34197-TRAMONTI</t>
  </si>
  <si>
    <t>Data</t>
  </si>
  <si>
    <t>Comune</t>
  </si>
  <si>
    <t>Via</t>
  </si>
  <si>
    <t>Codice Fuga</t>
  </si>
  <si>
    <t>Tipo Ispezione</t>
  </si>
  <si>
    <t>Metri</t>
  </si>
  <si>
    <t>6158-TRAMONTI</t>
  </si>
  <si>
    <t>PIAZZA CAMPINOLA</t>
  </si>
  <si>
    <t>PIAZZA CESARANO</t>
  </si>
  <si>
    <t>PIAZZA CORSANO</t>
  </si>
  <si>
    <t>SP 1 CHIUNZI-RAVELLO-VALICO DI CHIUNZI</t>
  </si>
  <si>
    <t>SP 141 PER POLIVICA-VIA CASA SALSANO</t>
  </si>
  <si>
    <t>SP 2A CHIUNZI-MAIORI -VIA CARLO PISACANE</t>
  </si>
  <si>
    <t>SP 2A CHIUNZI-MAIORI-VIA CASA VACCARO</t>
  </si>
  <si>
    <t>SP 2A CHIUNZI-MAIORI-VIA SCLAVO</t>
  </si>
  <si>
    <t>SP PER CAPITIGNANO</t>
  </si>
  <si>
    <t>SP PER CORSANO (ELEONARA D'ARAGONA)</t>
  </si>
  <si>
    <t>SP PER PIETRE</t>
  </si>
  <si>
    <t>VIA CAPPELLA</t>
  </si>
  <si>
    <t>VIA CARDAMONE</t>
  </si>
  <si>
    <t>VIA CASA DE VIVO</t>
  </si>
  <si>
    <t>VIA CASA DI SALVIO</t>
  </si>
  <si>
    <t>VIA CASA FALCONE</t>
  </si>
  <si>
    <t>VIA CASA GRILLO</t>
  </si>
  <si>
    <t>VIA CASA LAURO</t>
  </si>
  <si>
    <t>VIA CASA RICCIO</t>
  </si>
  <si>
    <t>VIA CASA SANTE</t>
  </si>
  <si>
    <t>VIA CHIESA</t>
  </si>
  <si>
    <t>VIA CONSERVATORIO</t>
  </si>
  <si>
    <t>VIA COSTANTINO DI LIETO</t>
  </si>
  <si>
    <t>VIA FIECCE</t>
  </si>
  <si>
    <t>VIA FORIA</t>
  </si>
  <si>
    <t>VIA GETE</t>
  </si>
  <si>
    <t>VIA GRISIGNANO</t>
  </si>
  <si>
    <t>VIA MUNICIPIO</t>
  </si>
  <si>
    <t>VIA NOVELLA</t>
  </si>
  <si>
    <t>VIA ORSINI</t>
  </si>
  <si>
    <t>VIA PEPE</t>
  </si>
  <si>
    <t>VIA ROMA</t>
  </si>
  <si>
    <t>VIA SAN FELICE</t>
  </si>
  <si>
    <t>VIA SAN SEBASTIANO</t>
  </si>
  <si>
    <t>VIA SANTA CROCE</t>
  </si>
  <si>
    <t>VIA SANTA MARIA LA NEVE</t>
  </si>
  <si>
    <t>VIA TELESE (EX VIA STRADONE)</t>
  </si>
  <si>
    <t xml:space="preserve">Dispersioni Trovate: </t>
  </si>
  <si>
    <t>rete di MP ispezionata</t>
  </si>
  <si>
    <t>rete di BP ispezionata</t>
  </si>
  <si>
    <t>Procedura di Gestione della Qualità</t>
  </si>
  <si>
    <t xml:space="preserve">Documento </t>
  </si>
  <si>
    <r>
      <rPr>
        <b/>
        <sz val="12"/>
        <rFont val="Times New Roman"/>
        <family val="1"/>
      </rPr>
      <t>Programma ispezione degli impianti e rete di distribuzione gas metano</t>
    </r>
    <r>
      <rPr>
        <b/>
        <sz val="16"/>
        <rFont val="Times New Roman"/>
        <family val="1"/>
      </rPr>
      <t xml:space="preserve"> </t>
    </r>
  </si>
  <si>
    <t>emissione</t>
  </si>
  <si>
    <t>Pag. 1/1</t>
  </si>
  <si>
    <t>PGQ/20</t>
  </si>
  <si>
    <t xml:space="preserve">Rev. </t>
  </si>
  <si>
    <t>Data:</t>
  </si>
  <si>
    <t>Mod. 20.1</t>
  </si>
  <si>
    <t>GER</t>
  </si>
  <si>
    <t xml:space="preserve"> Impianto gas metano di: Tramonti</t>
  </si>
  <si>
    <t>ID</t>
  </si>
  <si>
    <t>Località</t>
  </si>
  <si>
    <t>Tramonti</t>
  </si>
  <si>
    <t>esito della verifica (note)</t>
  </si>
  <si>
    <t>N. progr.</t>
  </si>
  <si>
    <t>data ispezione                              (gg/mm/aa)</t>
  </si>
  <si>
    <t>Metodo di rilevazione</t>
  </si>
  <si>
    <t>(indicare ad es. percorso a piedi)</t>
  </si>
  <si>
    <t xml:space="preserve">               Il Responsabile GER                </t>
  </si>
  <si>
    <t xml:space="preserve">Tipo strumento: </t>
  </si>
  <si>
    <t>matricola</t>
  </si>
  <si>
    <t>Condizioni Metereologiche:</t>
  </si>
  <si>
    <t xml:space="preserve">Operatore </t>
  </si>
  <si>
    <t xml:space="preserve">Percorso </t>
  </si>
  <si>
    <t>Positivo</t>
  </si>
  <si>
    <t>diram.        Interrata</t>
  </si>
  <si>
    <t xml:space="preserve">Località Impianto: </t>
  </si>
  <si>
    <t>Metri-MP</t>
  </si>
  <si>
    <t>Metri-BP</t>
  </si>
  <si>
    <t>SP 2A CHIUNZI-MAIORI</t>
  </si>
  <si>
    <t>Vitulano Gennaro</t>
  </si>
  <si>
    <t>indiv. Disper. Classe B</t>
  </si>
  <si>
    <t>Esplosimetro Portatile Orion</t>
  </si>
  <si>
    <t>BO-61675F09</t>
  </si>
  <si>
    <t>AMALFITANA GAS SRL</t>
  </si>
  <si>
    <t>LOCALIZZAZIONE E CLASSIFICAZIONE DISPERSIONE</t>
  </si>
  <si>
    <t>Impianto:</t>
  </si>
  <si>
    <t>Cod. Imp.</t>
  </si>
  <si>
    <t>Cod. dispersione</t>
  </si>
  <si>
    <t>Comune:</t>
  </si>
  <si>
    <t>N° Civ.</t>
  </si>
  <si>
    <t>Prelocalizzazione:</t>
  </si>
  <si>
    <t>Quantità massima riscontrata</t>
  </si>
  <si>
    <t>ppm</t>
  </si>
  <si>
    <t>Ora</t>
  </si>
  <si>
    <t>Prossimo ai fabbricati</t>
  </si>
  <si>
    <t>Non prossimo ai fabbricati</t>
  </si>
  <si>
    <t>Luogo</t>
  </si>
  <si>
    <t>Superficie</t>
  </si>
  <si>
    <t>Acciaio protetto</t>
  </si>
  <si>
    <t>AP/MP</t>
  </si>
  <si>
    <t>strada</t>
  </si>
  <si>
    <t>asasfalto</t>
  </si>
  <si>
    <t>rete</t>
  </si>
  <si>
    <t>impianto di derivazione di utenza</t>
  </si>
  <si>
    <t>gruppo di misura</t>
  </si>
  <si>
    <t>Tipo Impianto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</si>
</sst>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0]mmmm\-yy;@"/>
    <numFmt numFmtId="165" formatCode="[$-410]mmm\-yy;@"/>
    <numFmt numFmtId="166" formatCode="0.0"/>
  </numFmts>
  <fonts count="26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9"/>
      <color theme="3" tint="-0.2499465926084170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Arial"/>
      <family val="2"/>
    </font>
    <font>
      <sz val="11"/>
      <color rgb="FFFF0000"/>
      <name val="Calibri"/>
      <family val="2"/>
      <scheme val="minor"/>
    </font>
    <font>
      <b/>
      <i/>
      <sz val="14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0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10"/>
      <name val="Arial"/>
      <family val="2"/>
    </font>
    <font>
      <b/>
      <i/>
      <sz val="10"/>
      <name val="Arial"/>
      <family val="2"/>
    </font>
    <font>
      <sz val="8"/>
      <color rgb="FFFF0000"/>
      <name val="Arial"/>
      <family val="2"/>
    </font>
    <font>
      <sz val="11"/>
      <name val="Times New Roman"/>
      <family val="1"/>
    </font>
    <font>
      <sz val="8"/>
      <name val="Times New Roman"/>
      <family val="1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4" fillId="0" borderId="0"/>
    <xf numFmtId="0" fontId="2" fillId="0" borderId="0"/>
  </cellStyleXfs>
  <cellXfs count="249">
    <xf numFmtId="0" fontId="0" fillId="0" borderId="0" xfId="0"/>
    <xf numFmtId="0" fontId="5" fillId="2" borderId="5" xfId="0" applyFont="1" applyFill="1" applyBorder="1" applyAlignment="1">
      <alignment horizontal="left"/>
    </xf>
    <xf numFmtId="0" fontId="5" fillId="2" borderId="5" xfId="0" applyFont="1" applyFill="1" applyBorder="1"/>
    <xf numFmtId="0" fontId="5" fillId="2" borderId="4" xfId="0" applyFont="1" applyFill="1" applyBorder="1" applyAlignment="1">
      <alignment horizontal="center"/>
    </xf>
    <xf numFmtId="164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2" borderId="5" xfId="2" applyFont="1" applyFill="1" applyBorder="1"/>
    <xf numFmtId="0" fontId="5" fillId="2" borderId="5" xfId="4" applyFont="1" applyFill="1" applyBorder="1" applyAlignment="1">
      <alignment horizontal="left"/>
    </xf>
    <xf numFmtId="2" fontId="5" fillId="0" borderId="5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top" wrapText="1"/>
    </xf>
    <xf numFmtId="2" fontId="5" fillId="2" borderId="5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/>
    </xf>
    <xf numFmtId="0" fontId="5" fillId="2" borderId="8" xfId="0" applyFont="1" applyFill="1" applyBorder="1"/>
    <xf numFmtId="2" fontId="5" fillId="2" borderId="8" xfId="0" applyNumberFormat="1" applyFont="1" applyFill="1" applyBorder="1" applyAlignment="1">
      <alignment horizontal="center"/>
    </xf>
    <xf numFmtId="0" fontId="6" fillId="2" borderId="0" xfId="0" applyFont="1" applyFill="1" applyBorder="1"/>
    <xf numFmtId="0" fontId="6" fillId="2" borderId="0" xfId="0" applyFont="1" applyFill="1"/>
    <xf numFmtId="0" fontId="5" fillId="0" borderId="5" xfId="0" applyFont="1" applyBorder="1"/>
    <xf numFmtId="0" fontId="5" fillId="0" borderId="5" xfId="0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0" fontId="5" fillId="2" borderId="7" xfId="0" applyFont="1" applyFill="1" applyBorder="1"/>
    <xf numFmtId="0" fontId="6" fillId="2" borderId="0" xfId="0" applyFont="1" applyFill="1" applyAlignment="1">
      <alignment horizontal="center"/>
    </xf>
    <xf numFmtId="0" fontId="6" fillId="2" borderId="5" xfId="0" applyFont="1" applyFill="1" applyBorder="1"/>
    <xf numFmtId="0" fontId="6" fillId="2" borderId="8" xfId="0" applyFont="1" applyFill="1" applyBorder="1"/>
    <xf numFmtId="0" fontId="6" fillId="2" borderId="6" xfId="0" applyFont="1" applyFill="1" applyBorder="1"/>
    <xf numFmtId="0" fontId="6" fillId="2" borderId="9" xfId="0" applyFont="1" applyFill="1" applyBorder="1"/>
    <xf numFmtId="0" fontId="7" fillId="2" borderId="0" xfId="0" applyFont="1" applyFill="1"/>
    <xf numFmtId="2" fontId="5" fillId="0" borderId="5" xfId="0" applyNumberFormat="1" applyFont="1" applyBorder="1" applyAlignment="1">
      <alignment horizontal="center"/>
    </xf>
    <xf numFmtId="2" fontId="6" fillId="2" borderId="5" xfId="0" applyNumberFormat="1" applyFont="1" applyFill="1" applyBorder="1"/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5" xfId="0" applyFont="1" applyBorder="1"/>
    <xf numFmtId="2" fontId="8" fillId="2" borderId="5" xfId="0" applyNumberFormat="1" applyFont="1" applyFill="1" applyBorder="1"/>
    <xf numFmtId="0" fontId="8" fillId="2" borderId="0" xfId="0" applyFont="1" applyFill="1"/>
    <xf numFmtId="164" fontId="8" fillId="0" borderId="4" xfId="0" applyNumberFormat="1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5" xfId="0" applyFont="1" applyFill="1" applyBorder="1"/>
    <xf numFmtId="2" fontId="8" fillId="2" borderId="5" xfId="0" applyNumberFormat="1" applyFont="1" applyFill="1" applyBorder="1" applyAlignment="1">
      <alignment horizontal="center" vertical="top" wrapText="1"/>
    </xf>
    <xf numFmtId="0" fontId="7" fillId="2" borderId="5" xfId="0" applyFont="1" applyFill="1" applyBorder="1"/>
    <xf numFmtId="0" fontId="8" fillId="2" borderId="6" xfId="0" applyFont="1" applyFill="1" applyBorder="1"/>
    <xf numFmtId="2" fontId="8" fillId="2" borderId="6" xfId="0" applyNumberFormat="1" applyFont="1" applyFill="1" applyBorder="1"/>
    <xf numFmtId="0" fontId="6" fillId="0" borderId="0" xfId="0" applyFont="1"/>
    <xf numFmtId="0" fontId="17" fillId="0" borderId="25" xfId="0" applyFont="1" applyFill="1" applyBorder="1" applyAlignment="1">
      <alignment horizontal="center" vertical="center" wrapText="1"/>
    </xf>
    <xf numFmtId="0" fontId="17" fillId="0" borderId="26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 wrapText="1"/>
    </xf>
    <xf numFmtId="14" fontId="17" fillId="0" borderId="24" xfId="0" applyNumberFormat="1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24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2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right"/>
    </xf>
    <xf numFmtId="0" fontId="6" fillId="0" borderId="4" xfId="0" applyFont="1" applyBorder="1" applyAlignment="1">
      <alignment vertical="top" wrapText="1"/>
    </xf>
    <xf numFmtId="14" fontId="6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9" fillId="0" borderId="23" xfId="0" applyFont="1" applyFill="1" applyBorder="1" applyAlignment="1"/>
    <xf numFmtId="0" fontId="19" fillId="0" borderId="0" xfId="0" applyFont="1" applyFill="1" applyBorder="1" applyAlignment="1"/>
    <xf numFmtId="0" fontId="19" fillId="0" borderId="0" xfId="0" applyFont="1" applyFill="1" applyBorder="1" applyAlignment="1">
      <alignment horizontal="center"/>
    </xf>
    <xf numFmtId="0" fontId="19" fillId="0" borderId="6" xfId="0" applyFont="1" applyFill="1" applyBorder="1" applyAlignment="1">
      <alignment horizontal="left"/>
    </xf>
    <xf numFmtId="0" fontId="19" fillId="0" borderId="20" xfId="0" applyFont="1" applyFill="1" applyBorder="1" applyAlignment="1">
      <alignment horizontal="center"/>
    </xf>
    <xf numFmtId="0" fontId="19" fillId="0" borderId="21" xfId="0" applyFont="1" applyFill="1" applyBorder="1" applyAlignment="1">
      <alignment horizontal="center"/>
    </xf>
    <xf numFmtId="0" fontId="21" fillId="0" borderId="5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/>
    </xf>
    <xf numFmtId="0" fontId="9" fillId="2" borderId="0" xfId="0" applyFont="1" applyFill="1"/>
    <xf numFmtId="0" fontId="19" fillId="0" borderId="31" xfId="0" applyFont="1" applyFill="1" applyBorder="1" applyAlignment="1"/>
    <xf numFmtId="0" fontId="19" fillId="0" borderId="32" xfId="0" applyFont="1" applyFill="1" applyBorder="1" applyAlignment="1"/>
    <xf numFmtId="0" fontId="19" fillId="0" borderId="33" xfId="0" applyFont="1" applyFill="1" applyBorder="1" applyAlignment="1"/>
    <xf numFmtId="0" fontId="19" fillId="0" borderId="19" xfId="0" applyFont="1" applyFill="1" applyBorder="1" applyAlignment="1"/>
    <xf numFmtId="0" fontId="19" fillId="0" borderId="20" xfId="0" applyFont="1" applyFill="1" applyBorder="1" applyAlignment="1"/>
    <xf numFmtId="0" fontId="20" fillId="0" borderId="0" xfId="0" applyFont="1" applyFill="1" applyBorder="1" applyAlignment="1">
      <alignment horizontal="left"/>
    </xf>
    <xf numFmtId="0" fontId="19" fillId="0" borderId="24" xfId="0" applyFont="1" applyFill="1" applyBorder="1" applyAlignment="1">
      <alignment horizontal="center"/>
    </xf>
    <xf numFmtId="0" fontId="5" fillId="0" borderId="2" xfId="0" applyFont="1" applyBorder="1"/>
    <xf numFmtId="0" fontId="6" fillId="2" borderId="2" xfId="0" applyFont="1" applyFill="1" applyBorder="1"/>
    <xf numFmtId="2" fontId="5" fillId="0" borderId="3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4" fontId="6" fillId="0" borderId="8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/>
    <xf numFmtId="0" fontId="7" fillId="0" borderId="4" xfId="0" applyFont="1" applyBorder="1" applyAlignment="1">
      <alignment vertical="center" wrapText="1"/>
    </xf>
    <xf numFmtId="14" fontId="8" fillId="0" borderId="5" xfId="0" applyNumberFormat="1" applyFont="1" applyBorder="1" applyAlignment="1">
      <alignment horizontal="center" vertical="center" wrapText="1"/>
    </xf>
    <xf numFmtId="0" fontId="7" fillId="0" borderId="0" xfId="0" applyFont="1"/>
    <xf numFmtId="2" fontId="5" fillId="0" borderId="8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23" fillId="0" borderId="2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/>
    </xf>
    <xf numFmtId="2" fontId="5" fillId="0" borderId="12" xfId="0" applyNumberFormat="1" applyFont="1" applyBorder="1" applyAlignment="1">
      <alignment horizontal="center"/>
    </xf>
    <xf numFmtId="0" fontId="6" fillId="2" borderId="12" xfId="0" applyFont="1" applyFill="1" applyBorder="1"/>
    <xf numFmtId="0" fontId="19" fillId="0" borderId="0" xfId="0" applyFont="1" applyBorder="1"/>
    <xf numFmtId="0" fontId="19" fillId="0" borderId="0" xfId="0" applyFont="1" applyFill="1" applyBorder="1" applyAlignment="1">
      <alignment horizontal="left" vertical="center"/>
    </xf>
    <xf numFmtId="0" fontId="5" fillId="0" borderId="0" xfId="0" applyFont="1"/>
    <xf numFmtId="0" fontId="19" fillId="0" borderId="0" xfId="0" applyFont="1"/>
    <xf numFmtId="0" fontId="5" fillId="0" borderId="3" xfId="0" applyFont="1" applyBorder="1"/>
    <xf numFmtId="2" fontId="5" fillId="0" borderId="5" xfId="0" applyNumberFormat="1" applyFont="1" applyBorder="1"/>
    <xf numFmtId="2" fontId="5" fillId="0" borderId="6" xfId="0" applyNumberFormat="1" applyFont="1" applyBorder="1"/>
    <xf numFmtId="0" fontId="5" fillId="0" borderId="6" xfId="0" applyFont="1" applyBorder="1"/>
    <xf numFmtId="2" fontId="5" fillId="0" borderId="8" xfId="0" applyNumberFormat="1" applyFont="1" applyBorder="1"/>
    <xf numFmtId="2" fontId="5" fillId="0" borderId="9" xfId="0" applyNumberFormat="1" applyFont="1" applyBorder="1"/>
    <xf numFmtId="2" fontId="5" fillId="0" borderId="0" xfId="0" applyNumberFormat="1" applyFont="1"/>
    <xf numFmtId="0" fontId="8" fillId="0" borderId="0" xfId="0" applyFont="1"/>
    <xf numFmtId="166" fontId="5" fillId="0" borderId="6" xfId="0" applyNumberFormat="1" applyFont="1" applyBorder="1"/>
    <xf numFmtId="2" fontId="8" fillId="0" borderId="5" xfId="0" applyNumberFormat="1" applyFont="1" applyBorder="1" applyAlignment="1">
      <alignment horizontal="center"/>
    </xf>
    <xf numFmtId="49" fontId="5" fillId="2" borderId="5" xfId="0" applyNumberFormat="1" applyFont="1" applyFill="1" applyBorder="1" applyAlignment="1">
      <alignment horizontal="left"/>
    </xf>
    <xf numFmtId="49" fontId="8" fillId="2" borderId="5" xfId="0" applyNumberFormat="1" applyFont="1" applyFill="1" applyBorder="1" applyAlignment="1">
      <alignment horizontal="left"/>
    </xf>
    <xf numFmtId="0" fontId="16" fillId="0" borderId="17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18" fillId="0" borderId="2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19" fillId="0" borderId="23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19" fillId="0" borderId="31" xfId="0" applyFont="1" applyFill="1" applyBorder="1" applyAlignment="1">
      <alignment horizontal="left"/>
    </xf>
    <xf numFmtId="0" fontId="19" fillId="0" borderId="32" xfId="0" applyFont="1" applyFill="1" applyBorder="1" applyAlignment="1">
      <alignment horizontal="left"/>
    </xf>
    <xf numFmtId="0" fontId="19" fillId="0" borderId="33" xfId="0" applyFont="1" applyFill="1" applyBorder="1" applyAlignment="1">
      <alignment horizontal="left"/>
    </xf>
    <xf numFmtId="0" fontId="19" fillId="0" borderId="23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8" fillId="0" borderId="5" xfId="0" applyNumberFormat="1" applyFont="1" applyBorder="1"/>
    <xf numFmtId="2" fontId="8" fillId="0" borderId="6" xfId="0" applyNumberFormat="1" applyFont="1" applyBorder="1"/>
    <xf numFmtId="49" fontId="5" fillId="2" borderId="2" xfId="0" applyNumberFormat="1" applyFont="1" applyFill="1" applyBorder="1" applyAlignment="1">
      <alignment horizontal="left"/>
    </xf>
    <xf numFmtId="49" fontId="5" fillId="2" borderId="8" xfId="0" applyNumberFormat="1" applyFont="1" applyFill="1" applyBorder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49" fontId="6" fillId="2" borderId="8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4" fillId="0" borderId="0" xfId="0" applyFont="1" applyAlignment="1">
      <alignment horizontal="left"/>
    </xf>
    <xf numFmtId="0" fontId="0" fillId="0" borderId="20" xfId="0" applyBorder="1"/>
    <xf numFmtId="0" fontId="0" fillId="0" borderId="34" xfId="0" applyBorder="1"/>
    <xf numFmtId="0" fontId="25" fillId="0" borderId="0" xfId="0" applyFont="1"/>
    <xf numFmtId="0" fontId="25" fillId="0" borderId="5" xfId="0" applyFont="1" applyBorder="1"/>
    <xf numFmtId="0" fontId="5" fillId="2" borderId="15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2" borderId="10" xfId="0" applyNumberFormat="1" applyFont="1" applyFill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/>
    </xf>
    <xf numFmtId="0" fontId="1" fillId="2" borderId="38" xfId="0" applyFont="1" applyFill="1" applyBorder="1" applyAlignment="1">
      <alignment horizont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2" borderId="3" xfId="0" applyFont="1" applyFill="1" applyBorder="1"/>
    <xf numFmtId="14" fontId="5" fillId="0" borderId="4" xfId="0" applyNumberFormat="1" applyFont="1" applyBorder="1" applyAlignment="1">
      <alignment horizontal="center" vertical="center" wrapText="1"/>
    </xf>
    <xf numFmtId="165" fontId="8" fillId="0" borderId="7" xfId="0" applyNumberFormat="1" applyFont="1" applyBorder="1" applyAlignment="1">
      <alignment horizontal="center"/>
    </xf>
    <xf numFmtId="0" fontId="8" fillId="0" borderId="8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8" xfId="0" applyFont="1" applyBorder="1"/>
    <xf numFmtId="2" fontId="8" fillId="2" borderId="8" xfId="0" applyNumberFormat="1" applyFont="1" applyFill="1" applyBorder="1"/>
    <xf numFmtId="2" fontId="8" fillId="2" borderId="9" xfId="0" applyNumberFormat="1" applyFont="1" applyFill="1" applyBorder="1"/>
  </cellXfs>
  <cellStyles count="5">
    <cellStyle name="Excel Built-in Normal" xfId="1"/>
    <cellStyle name="Normale" xfId="0" builtinId="0"/>
    <cellStyle name="Normale 2" xfId="2"/>
    <cellStyle name="Normale 4 2" xfId="4"/>
    <cellStyle name="Numero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opLeftCell="A27" workbookViewId="0">
      <selection activeCell="G44" sqref="G44"/>
    </sheetView>
  </sheetViews>
  <sheetFormatPr defaultRowHeight="10.199999999999999" x14ac:dyDescent="0.2"/>
  <cols>
    <col min="1" max="1" width="18.109375" style="101" customWidth="1"/>
    <col min="2" max="2" width="36.5546875" style="101" customWidth="1"/>
    <col min="3" max="3" width="14.77734375" style="101" customWidth="1"/>
    <col min="4" max="4" width="11.44140625" style="101" customWidth="1"/>
    <col min="5" max="5" width="8.88671875" style="101"/>
    <col min="6" max="6" width="21.44140625" style="101" customWidth="1"/>
    <col min="7" max="16384" width="8.88671875" style="101"/>
  </cols>
  <sheetData>
    <row r="1" spans="1:9" ht="13.2" x14ac:dyDescent="0.25">
      <c r="A1" s="99" t="s">
        <v>68</v>
      </c>
      <c r="B1" s="100" t="s">
        <v>69</v>
      </c>
    </row>
    <row r="2" spans="1:9" s="102" customFormat="1" ht="13.2" x14ac:dyDescent="0.25">
      <c r="A2" s="102" t="s">
        <v>144</v>
      </c>
      <c r="B2" s="102" t="s">
        <v>69</v>
      </c>
    </row>
    <row r="3" spans="1:9" ht="10.8" thickBot="1" x14ac:dyDescent="0.25"/>
    <row r="4" spans="1:9" x14ac:dyDescent="0.2">
      <c r="A4" s="81" t="s">
        <v>71</v>
      </c>
      <c r="B4" s="81" t="s">
        <v>72</v>
      </c>
      <c r="C4" s="81" t="s">
        <v>73</v>
      </c>
      <c r="D4" s="81" t="s">
        <v>16</v>
      </c>
      <c r="E4" s="81" t="s">
        <v>17</v>
      </c>
      <c r="F4" s="81" t="s">
        <v>74</v>
      </c>
      <c r="G4" s="81" t="s">
        <v>75</v>
      </c>
      <c r="H4" s="81" t="s">
        <v>145</v>
      </c>
      <c r="I4" s="103" t="s">
        <v>146</v>
      </c>
    </row>
    <row r="5" spans="1:9" x14ac:dyDescent="0.2">
      <c r="A5" s="17" t="s">
        <v>76</v>
      </c>
      <c r="B5" s="17" t="s">
        <v>77</v>
      </c>
      <c r="C5" s="17"/>
      <c r="D5" s="17" t="s">
        <v>19</v>
      </c>
      <c r="E5" s="17" t="s">
        <v>20</v>
      </c>
      <c r="F5" s="17" t="s">
        <v>21</v>
      </c>
      <c r="G5" s="105">
        <v>81</v>
      </c>
      <c r="H5" s="17"/>
      <c r="I5" s="105">
        <v>81</v>
      </c>
    </row>
    <row r="6" spans="1:9" x14ac:dyDescent="0.2">
      <c r="A6" s="17" t="s">
        <v>76</v>
      </c>
      <c r="B6" s="17" t="s">
        <v>77</v>
      </c>
      <c r="C6" s="17"/>
      <c r="D6" s="17" t="s">
        <v>19</v>
      </c>
      <c r="E6" s="17" t="s">
        <v>20</v>
      </c>
      <c r="F6" s="17" t="s">
        <v>22</v>
      </c>
      <c r="G6" s="105">
        <v>198</v>
      </c>
      <c r="H6" s="17"/>
      <c r="I6" s="105">
        <v>198</v>
      </c>
    </row>
    <row r="7" spans="1:9" x14ac:dyDescent="0.2">
      <c r="A7" s="17" t="s">
        <v>76</v>
      </c>
      <c r="B7" s="17" t="s">
        <v>78</v>
      </c>
      <c r="C7" s="17"/>
      <c r="D7" s="17" t="s">
        <v>19</v>
      </c>
      <c r="E7" s="17" t="s">
        <v>20</v>
      </c>
      <c r="F7" s="17" t="s">
        <v>21</v>
      </c>
      <c r="G7" s="105">
        <v>29</v>
      </c>
      <c r="H7" s="17"/>
      <c r="I7" s="105">
        <v>29</v>
      </c>
    </row>
    <row r="8" spans="1:9" x14ac:dyDescent="0.2">
      <c r="A8" s="17" t="s">
        <v>76</v>
      </c>
      <c r="B8" s="17" t="s">
        <v>78</v>
      </c>
      <c r="C8" s="17"/>
      <c r="D8" s="17" t="s">
        <v>19</v>
      </c>
      <c r="E8" s="17" t="s">
        <v>20</v>
      </c>
      <c r="F8" s="17" t="s">
        <v>22</v>
      </c>
      <c r="G8" s="105">
        <f>203-29</f>
        <v>174</v>
      </c>
      <c r="H8" s="17"/>
      <c r="I8" s="105">
        <f>203-29</f>
        <v>174</v>
      </c>
    </row>
    <row r="9" spans="1:9" x14ac:dyDescent="0.2">
      <c r="A9" s="17" t="s">
        <v>76</v>
      </c>
      <c r="B9" s="17" t="s">
        <v>79</v>
      </c>
      <c r="C9" s="17"/>
      <c r="D9" s="17" t="s">
        <v>19</v>
      </c>
      <c r="E9" s="17" t="s">
        <v>20</v>
      </c>
      <c r="F9" s="17" t="s">
        <v>21</v>
      </c>
      <c r="G9" s="105">
        <v>72</v>
      </c>
      <c r="H9" s="17"/>
      <c r="I9" s="105">
        <v>72</v>
      </c>
    </row>
    <row r="10" spans="1:9" x14ac:dyDescent="0.2">
      <c r="A10" s="17" t="s">
        <v>76</v>
      </c>
      <c r="B10" s="17" t="s">
        <v>79</v>
      </c>
      <c r="C10" s="17"/>
      <c r="D10" s="17" t="s">
        <v>19</v>
      </c>
      <c r="E10" s="17" t="s">
        <v>20</v>
      </c>
      <c r="F10" s="17" t="s">
        <v>22</v>
      </c>
      <c r="G10" s="105">
        <f>451-72</f>
        <v>379</v>
      </c>
      <c r="H10" s="17"/>
      <c r="I10" s="105">
        <f>451-72</f>
        <v>379</v>
      </c>
    </row>
    <row r="11" spans="1:9" x14ac:dyDescent="0.2">
      <c r="A11" s="17" t="s">
        <v>76</v>
      </c>
      <c r="B11" s="17" t="s">
        <v>80</v>
      </c>
      <c r="C11" s="17"/>
      <c r="D11" s="17" t="s">
        <v>23</v>
      </c>
      <c r="E11" s="17" t="s">
        <v>24</v>
      </c>
      <c r="F11" s="17" t="s">
        <v>21</v>
      </c>
      <c r="G11" s="104">
        <v>12</v>
      </c>
      <c r="H11" s="104">
        <v>12</v>
      </c>
      <c r="I11" s="106"/>
    </row>
    <row r="12" spans="1:9" x14ac:dyDescent="0.2">
      <c r="A12" s="17" t="s">
        <v>76</v>
      </c>
      <c r="B12" s="17" t="s">
        <v>80</v>
      </c>
      <c r="C12" s="17"/>
      <c r="D12" s="17" t="s">
        <v>23</v>
      </c>
      <c r="E12" s="17" t="s">
        <v>24</v>
      </c>
      <c r="F12" s="17" t="s">
        <v>22</v>
      </c>
      <c r="G12" s="104">
        <v>548</v>
      </c>
      <c r="H12" s="104">
        <v>548</v>
      </c>
      <c r="I12" s="106"/>
    </row>
    <row r="13" spans="1:9" s="110" customFormat="1" x14ac:dyDescent="0.2">
      <c r="A13" s="17" t="s">
        <v>76</v>
      </c>
      <c r="B13" s="17" t="s">
        <v>80</v>
      </c>
      <c r="C13" s="17"/>
      <c r="D13" s="17" t="s">
        <v>19</v>
      </c>
      <c r="E13" s="17" t="s">
        <v>20</v>
      </c>
      <c r="F13" s="17" t="s">
        <v>22</v>
      </c>
      <c r="G13" s="104">
        <v>95</v>
      </c>
      <c r="H13" s="17"/>
      <c r="I13" s="105">
        <v>95</v>
      </c>
    </row>
    <row r="14" spans="1:9" s="110" customFormat="1" x14ac:dyDescent="0.2">
      <c r="A14" s="17" t="s">
        <v>76</v>
      </c>
      <c r="B14" s="17" t="s">
        <v>81</v>
      </c>
      <c r="C14" s="17"/>
      <c r="D14" s="17" t="s">
        <v>23</v>
      </c>
      <c r="E14" s="17" t="s">
        <v>20</v>
      </c>
      <c r="F14" s="17" t="s">
        <v>21</v>
      </c>
      <c r="G14" s="104">
        <v>18</v>
      </c>
      <c r="H14" s="104">
        <v>18</v>
      </c>
      <c r="I14" s="106"/>
    </row>
    <row r="15" spans="1:9" x14ac:dyDescent="0.2">
      <c r="A15" s="17" t="s">
        <v>76</v>
      </c>
      <c r="B15" s="17" t="s">
        <v>81</v>
      </c>
      <c r="C15" s="17"/>
      <c r="D15" s="17" t="s">
        <v>19</v>
      </c>
      <c r="E15" s="17" t="s">
        <v>20</v>
      </c>
      <c r="F15" s="17" t="s">
        <v>21</v>
      </c>
      <c r="G15" s="104">
        <v>18</v>
      </c>
      <c r="H15" s="17"/>
      <c r="I15" s="105">
        <v>18</v>
      </c>
    </row>
    <row r="16" spans="1:9" x14ac:dyDescent="0.2">
      <c r="A16" s="17" t="s">
        <v>76</v>
      </c>
      <c r="B16" s="17" t="s">
        <v>81</v>
      </c>
      <c r="C16" s="17"/>
      <c r="D16" s="17" t="s">
        <v>23</v>
      </c>
      <c r="E16" s="17" t="s">
        <v>20</v>
      </c>
      <c r="F16" s="17" t="s">
        <v>22</v>
      </c>
      <c r="G16" s="104">
        <v>1147</v>
      </c>
      <c r="H16" s="104">
        <v>1147</v>
      </c>
      <c r="I16" s="106"/>
    </row>
    <row r="17" spans="1:9" x14ac:dyDescent="0.2">
      <c r="A17" s="17" t="s">
        <v>76</v>
      </c>
      <c r="B17" s="17" t="s">
        <v>81</v>
      </c>
      <c r="C17" s="17"/>
      <c r="D17" s="17" t="s">
        <v>19</v>
      </c>
      <c r="E17" s="17" t="s">
        <v>20</v>
      </c>
      <c r="F17" s="17" t="s">
        <v>22</v>
      </c>
      <c r="G17" s="104">
        <v>1072</v>
      </c>
      <c r="H17" s="17"/>
      <c r="I17" s="105">
        <v>1072</v>
      </c>
    </row>
    <row r="18" spans="1:9" x14ac:dyDescent="0.2">
      <c r="A18" s="17" t="s">
        <v>76</v>
      </c>
      <c r="B18" s="17" t="s">
        <v>147</v>
      </c>
      <c r="C18" s="17"/>
      <c r="D18" s="17" t="s">
        <v>23</v>
      </c>
      <c r="E18" s="17" t="s">
        <v>24</v>
      </c>
      <c r="F18" s="17" t="s">
        <v>22</v>
      </c>
      <c r="G18" s="104">
        <v>53</v>
      </c>
      <c r="H18" s="104">
        <v>53</v>
      </c>
      <c r="I18" s="106"/>
    </row>
    <row r="19" spans="1:9" x14ac:dyDescent="0.2">
      <c r="A19" s="17" t="s">
        <v>76</v>
      </c>
      <c r="B19" s="17" t="s">
        <v>147</v>
      </c>
      <c r="C19" s="17"/>
      <c r="D19" s="17" t="s">
        <v>23</v>
      </c>
      <c r="E19" s="17" t="s">
        <v>24</v>
      </c>
      <c r="F19" s="17" t="s">
        <v>22</v>
      </c>
      <c r="G19" s="104">
        <v>6857.1</v>
      </c>
      <c r="H19" s="104">
        <v>6857.1</v>
      </c>
      <c r="I19" s="106"/>
    </row>
    <row r="20" spans="1:9" x14ac:dyDescent="0.2">
      <c r="A20" s="17" t="s">
        <v>76</v>
      </c>
      <c r="B20" s="17" t="s">
        <v>82</v>
      </c>
      <c r="C20" s="17"/>
      <c r="D20" s="17" t="s">
        <v>23</v>
      </c>
      <c r="E20" s="17" t="s">
        <v>24</v>
      </c>
      <c r="F20" s="17" t="s">
        <v>22</v>
      </c>
      <c r="G20" s="104">
        <f>961+250</f>
        <v>1211</v>
      </c>
      <c r="H20" s="104">
        <f>961+250</f>
        <v>1211</v>
      </c>
      <c r="I20" s="106"/>
    </row>
    <row r="21" spans="1:9" s="110" customFormat="1" x14ac:dyDescent="0.2">
      <c r="A21" s="17" t="s">
        <v>76</v>
      </c>
      <c r="B21" s="17" t="s">
        <v>82</v>
      </c>
      <c r="C21" s="17"/>
      <c r="D21" s="17" t="s">
        <v>19</v>
      </c>
      <c r="E21" s="17" t="s">
        <v>20</v>
      </c>
      <c r="F21" s="17" t="s">
        <v>22</v>
      </c>
      <c r="G21" s="104">
        <v>270</v>
      </c>
      <c r="H21" s="17"/>
      <c r="I21" s="105">
        <v>270</v>
      </c>
    </row>
    <row r="22" spans="1:9" x14ac:dyDescent="0.2">
      <c r="A22" s="17" t="s">
        <v>76</v>
      </c>
      <c r="B22" s="17" t="s">
        <v>83</v>
      </c>
      <c r="C22" s="17"/>
      <c r="D22" s="17" t="s">
        <v>19</v>
      </c>
      <c r="E22" s="17" t="s">
        <v>20</v>
      </c>
      <c r="F22" s="17" t="s">
        <v>22</v>
      </c>
      <c r="G22" s="104">
        <v>952</v>
      </c>
      <c r="H22" s="17"/>
      <c r="I22" s="105">
        <f>1211-259</f>
        <v>952</v>
      </c>
    </row>
    <row r="23" spans="1:9" x14ac:dyDescent="0.2">
      <c r="A23" s="17" t="s">
        <v>76</v>
      </c>
      <c r="B23" s="17" t="s">
        <v>84</v>
      </c>
      <c r="C23" s="17"/>
      <c r="D23" s="17" t="s">
        <v>23</v>
      </c>
      <c r="E23" s="17" t="s">
        <v>24</v>
      </c>
      <c r="F23" s="17" t="s">
        <v>22</v>
      </c>
      <c r="G23" s="104">
        <v>950</v>
      </c>
      <c r="H23" s="104">
        <v>950</v>
      </c>
      <c r="I23" s="106"/>
    </row>
    <row r="24" spans="1:9" x14ac:dyDescent="0.2">
      <c r="A24" s="17" t="s">
        <v>76</v>
      </c>
      <c r="B24" s="17" t="s">
        <v>84</v>
      </c>
      <c r="C24" s="17"/>
      <c r="D24" s="17" t="s">
        <v>19</v>
      </c>
      <c r="E24" s="17" t="s">
        <v>20</v>
      </c>
      <c r="F24" s="17" t="s">
        <v>22</v>
      </c>
      <c r="G24" s="104">
        <v>1188</v>
      </c>
      <c r="H24" s="17"/>
      <c r="I24" s="105">
        <f>2140-952</f>
        <v>1188</v>
      </c>
    </row>
    <row r="25" spans="1:9" x14ac:dyDescent="0.2">
      <c r="A25" s="17" t="s">
        <v>76</v>
      </c>
      <c r="B25" s="17" t="s">
        <v>85</v>
      </c>
      <c r="C25" s="17"/>
      <c r="D25" s="17" t="s">
        <v>19</v>
      </c>
      <c r="E25" s="17" t="s">
        <v>20</v>
      </c>
      <c r="F25" s="17" t="s">
        <v>22</v>
      </c>
      <c r="G25" s="104">
        <v>525</v>
      </c>
      <c r="H25" s="17"/>
      <c r="I25" s="105">
        <v>525</v>
      </c>
    </row>
    <row r="26" spans="1:9" x14ac:dyDescent="0.2">
      <c r="A26" s="17" t="s">
        <v>76</v>
      </c>
      <c r="B26" s="17" t="s">
        <v>86</v>
      </c>
      <c r="C26" s="17"/>
      <c r="D26" s="17" t="s">
        <v>23</v>
      </c>
      <c r="E26" s="17" t="s">
        <v>20</v>
      </c>
      <c r="F26" s="17" t="s">
        <v>22</v>
      </c>
      <c r="G26" s="104">
        <v>1371</v>
      </c>
      <c r="H26" s="104">
        <v>1371</v>
      </c>
      <c r="I26" s="106"/>
    </row>
    <row r="27" spans="1:9" x14ac:dyDescent="0.2">
      <c r="A27" s="17" t="s">
        <v>76</v>
      </c>
      <c r="B27" s="17" t="s">
        <v>87</v>
      </c>
      <c r="C27" s="17"/>
      <c r="D27" s="17" t="s">
        <v>23</v>
      </c>
      <c r="E27" s="17" t="s">
        <v>20</v>
      </c>
      <c r="F27" s="17" t="s">
        <v>22</v>
      </c>
      <c r="G27" s="104">
        <v>1862</v>
      </c>
      <c r="H27" s="104">
        <v>1862</v>
      </c>
      <c r="I27" s="106"/>
    </row>
    <row r="28" spans="1:9" x14ac:dyDescent="0.2">
      <c r="A28" s="17" t="s">
        <v>76</v>
      </c>
      <c r="B28" s="17" t="s">
        <v>88</v>
      </c>
      <c r="C28" s="17"/>
      <c r="D28" s="17" t="s">
        <v>19</v>
      </c>
      <c r="E28" s="17" t="s">
        <v>20</v>
      </c>
      <c r="F28" s="17" t="s">
        <v>21</v>
      </c>
      <c r="G28" s="104">
        <v>123</v>
      </c>
      <c r="H28" s="17"/>
      <c r="I28" s="105">
        <v>123</v>
      </c>
    </row>
    <row r="29" spans="1:9" x14ac:dyDescent="0.2">
      <c r="A29" s="17" t="s">
        <v>76</v>
      </c>
      <c r="B29" s="17" t="s">
        <v>89</v>
      </c>
      <c r="C29" s="17"/>
      <c r="D29" s="17" t="s">
        <v>19</v>
      </c>
      <c r="E29" s="17" t="s">
        <v>20</v>
      </c>
      <c r="F29" s="17" t="s">
        <v>22</v>
      </c>
      <c r="G29" s="104">
        <v>35</v>
      </c>
      <c r="H29" s="17"/>
      <c r="I29" s="105">
        <v>35</v>
      </c>
    </row>
    <row r="30" spans="1:9" x14ac:dyDescent="0.2">
      <c r="A30" s="17" t="s">
        <v>76</v>
      </c>
      <c r="B30" s="17" t="s">
        <v>90</v>
      </c>
      <c r="C30" s="17"/>
      <c r="D30" s="17" t="s">
        <v>19</v>
      </c>
      <c r="E30" s="17" t="s">
        <v>20</v>
      </c>
      <c r="F30" s="17" t="s">
        <v>21</v>
      </c>
      <c r="G30" s="104">
        <v>56</v>
      </c>
      <c r="H30" s="17"/>
      <c r="I30" s="105">
        <v>56</v>
      </c>
    </row>
    <row r="31" spans="1:9" x14ac:dyDescent="0.2">
      <c r="A31" s="17" t="s">
        <v>76</v>
      </c>
      <c r="B31" s="17" t="s">
        <v>91</v>
      </c>
      <c r="C31" s="17"/>
      <c r="D31" s="17" t="s">
        <v>23</v>
      </c>
      <c r="E31" s="17" t="s">
        <v>20</v>
      </c>
      <c r="F31" s="17" t="s">
        <v>22</v>
      </c>
      <c r="G31" s="104">
        <v>139</v>
      </c>
      <c r="H31" s="104">
        <v>139</v>
      </c>
      <c r="I31" s="105"/>
    </row>
    <row r="32" spans="1:9" x14ac:dyDescent="0.2">
      <c r="A32" s="17" t="s">
        <v>76</v>
      </c>
      <c r="B32" s="17" t="s">
        <v>91</v>
      </c>
      <c r="C32" s="17"/>
      <c r="D32" s="17" t="s">
        <v>19</v>
      </c>
      <c r="E32" s="17" t="s">
        <v>20</v>
      </c>
      <c r="F32" s="17" t="s">
        <v>22</v>
      </c>
      <c r="G32" s="104">
        <v>238</v>
      </c>
      <c r="H32" s="104"/>
      <c r="I32" s="105">
        <v>238</v>
      </c>
    </row>
    <row r="33" spans="1:9" x14ac:dyDescent="0.2">
      <c r="A33" s="17" t="s">
        <v>76</v>
      </c>
      <c r="B33" s="17" t="s">
        <v>92</v>
      </c>
      <c r="C33" s="17"/>
      <c r="D33" s="17" t="s">
        <v>19</v>
      </c>
      <c r="E33" s="17" t="s">
        <v>20</v>
      </c>
      <c r="F33" s="17" t="s">
        <v>21</v>
      </c>
      <c r="G33" s="104">
        <v>63</v>
      </c>
      <c r="H33" s="17"/>
      <c r="I33" s="105">
        <v>63</v>
      </c>
    </row>
    <row r="34" spans="1:9" x14ac:dyDescent="0.2">
      <c r="A34" s="17" t="s">
        <v>76</v>
      </c>
      <c r="B34" s="17" t="s">
        <v>92</v>
      </c>
      <c r="C34" s="17"/>
      <c r="D34" s="17" t="s">
        <v>19</v>
      </c>
      <c r="E34" s="17" t="s">
        <v>20</v>
      </c>
      <c r="F34" s="17" t="s">
        <v>22</v>
      </c>
      <c r="G34" s="104">
        <v>1301</v>
      </c>
      <c r="H34" s="17"/>
      <c r="I34" s="105">
        <f>1364-63</f>
        <v>1301</v>
      </c>
    </row>
    <row r="35" spans="1:9" x14ac:dyDescent="0.2">
      <c r="A35" s="17" t="s">
        <v>76</v>
      </c>
      <c r="B35" s="17" t="s">
        <v>93</v>
      </c>
      <c r="C35" s="17"/>
      <c r="D35" s="17" t="s">
        <v>19</v>
      </c>
      <c r="E35" s="17" t="s">
        <v>20</v>
      </c>
      <c r="F35" s="17" t="s">
        <v>22</v>
      </c>
      <c r="G35" s="104">
        <v>84</v>
      </c>
      <c r="H35" s="17"/>
      <c r="I35" s="105">
        <v>84</v>
      </c>
    </row>
    <row r="36" spans="1:9" x14ac:dyDescent="0.2">
      <c r="A36" s="17" t="s">
        <v>76</v>
      </c>
      <c r="B36" s="17" t="s">
        <v>94</v>
      </c>
      <c r="C36" s="17"/>
      <c r="D36" s="17" t="s">
        <v>19</v>
      </c>
      <c r="E36" s="17" t="s">
        <v>20</v>
      </c>
      <c r="F36" s="17" t="s">
        <v>21</v>
      </c>
      <c r="G36" s="104">
        <v>64</v>
      </c>
      <c r="H36" s="104"/>
      <c r="I36" s="111">
        <v>64</v>
      </c>
    </row>
    <row r="37" spans="1:9" x14ac:dyDescent="0.2">
      <c r="A37" s="17" t="s">
        <v>76</v>
      </c>
      <c r="B37" s="17" t="s">
        <v>94</v>
      </c>
      <c r="C37" s="17"/>
      <c r="D37" s="17" t="s">
        <v>19</v>
      </c>
      <c r="E37" s="17" t="s">
        <v>20</v>
      </c>
      <c r="F37" s="17" t="s">
        <v>22</v>
      </c>
      <c r="G37" s="104">
        <v>463</v>
      </c>
      <c r="H37" s="104"/>
      <c r="I37" s="105">
        <f>527-64</f>
        <v>463</v>
      </c>
    </row>
    <row r="38" spans="1:9" x14ac:dyDescent="0.2">
      <c r="A38" s="17" t="s">
        <v>76</v>
      </c>
      <c r="B38" s="17" t="s">
        <v>95</v>
      </c>
      <c r="C38" s="17"/>
      <c r="D38" s="17" t="s">
        <v>19</v>
      </c>
      <c r="E38" s="17" t="s">
        <v>20</v>
      </c>
      <c r="F38" s="17" t="s">
        <v>22</v>
      </c>
      <c r="G38" s="104">
        <v>195</v>
      </c>
      <c r="H38" s="17"/>
      <c r="I38" s="105">
        <v>195</v>
      </c>
    </row>
    <row r="39" spans="1:9" x14ac:dyDescent="0.2">
      <c r="A39" s="17" t="s">
        <v>76</v>
      </c>
      <c r="B39" s="17" t="s">
        <v>96</v>
      </c>
      <c r="C39" s="17"/>
      <c r="D39" s="17" t="s">
        <v>19</v>
      </c>
      <c r="E39" s="17" t="s">
        <v>20</v>
      </c>
      <c r="F39" s="17" t="s">
        <v>21</v>
      </c>
      <c r="G39" s="104">
        <v>86</v>
      </c>
      <c r="H39" s="17"/>
      <c r="I39" s="105">
        <v>86</v>
      </c>
    </row>
    <row r="40" spans="1:9" x14ac:dyDescent="0.2">
      <c r="A40" s="17" t="s">
        <v>76</v>
      </c>
      <c r="B40" s="17" t="s">
        <v>96</v>
      </c>
      <c r="C40" s="17"/>
      <c r="D40" s="17" t="s">
        <v>19</v>
      </c>
      <c r="E40" s="17" t="s">
        <v>20</v>
      </c>
      <c r="F40" s="17" t="s">
        <v>22</v>
      </c>
      <c r="G40" s="104">
        <v>24</v>
      </c>
      <c r="H40" s="17"/>
      <c r="I40" s="105">
        <f>110-86</f>
        <v>24</v>
      </c>
    </row>
    <row r="41" spans="1:9" x14ac:dyDescent="0.2">
      <c r="A41" s="17" t="s">
        <v>76</v>
      </c>
      <c r="B41" s="17" t="s">
        <v>97</v>
      </c>
      <c r="C41" s="17"/>
      <c r="D41" s="17" t="s">
        <v>19</v>
      </c>
      <c r="E41" s="17" t="s">
        <v>20</v>
      </c>
      <c r="F41" s="17" t="s">
        <v>22</v>
      </c>
      <c r="G41" s="104">
        <v>363</v>
      </c>
      <c r="H41" s="17"/>
      <c r="I41" s="105">
        <v>363</v>
      </c>
    </row>
    <row r="42" spans="1:9" x14ac:dyDescent="0.2">
      <c r="A42" s="17" t="s">
        <v>76</v>
      </c>
      <c r="B42" s="17" t="s">
        <v>98</v>
      </c>
      <c r="C42" s="17"/>
      <c r="D42" s="17" t="s">
        <v>19</v>
      </c>
      <c r="E42" s="17" t="s">
        <v>20</v>
      </c>
      <c r="F42" s="17" t="s">
        <v>21</v>
      </c>
      <c r="G42" s="104">
        <v>172</v>
      </c>
      <c r="H42" s="17"/>
      <c r="I42" s="105">
        <v>172</v>
      </c>
    </row>
    <row r="43" spans="1:9" x14ac:dyDescent="0.2">
      <c r="A43" s="17" t="s">
        <v>76</v>
      </c>
      <c r="B43" s="17" t="s">
        <v>98</v>
      </c>
      <c r="C43" s="17"/>
      <c r="D43" s="17" t="s">
        <v>19</v>
      </c>
      <c r="E43" s="17" t="s">
        <v>20</v>
      </c>
      <c r="F43" s="17" t="s">
        <v>22</v>
      </c>
      <c r="G43" s="104">
        <v>59.5</v>
      </c>
      <c r="H43" s="17"/>
      <c r="I43" s="105">
        <f>231.5-172</f>
        <v>59.5</v>
      </c>
    </row>
    <row r="44" spans="1:9" x14ac:dyDescent="0.2">
      <c r="A44" s="17" t="s">
        <v>76</v>
      </c>
      <c r="B44" s="17" t="s">
        <v>99</v>
      </c>
      <c r="C44" s="17"/>
      <c r="D44" s="17" t="s">
        <v>19</v>
      </c>
      <c r="E44" s="17" t="s">
        <v>20</v>
      </c>
      <c r="F44" s="17" t="s">
        <v>21</v>
      </c>
      <c r="G44" s="104">
        <v>62</v>
      </c>
      <c r="H44" s="17"/>
      <c r="I44" s="105">
        <v>62</v>
      </c>
    </row>
    <row r="45" spans="1:9" x14ac:dyDescent="0.2">
      <c r="A45" s="17" t="s">
        <v>76</v>
      </c>
      <c r="B45" s="17" t="s">
        <v>99</v>
      </c>
      <c r="C45" s="17"/>
      <c r="D45" s="17" t="s">
        <v>19</v>
      </c>
      <c r="E45" s="17" t="s">
        <v>20</v>
      </c>
      <c r="F45" s="17" t="s">
        <v>22</v>
      </c>
      <c r="G45" s="104">
        <v>457</v>
      </c>
      <c r="H45" s="17"/>
      <c r="I45" s="105">
        <f>519-62</f>
        <v>457</v>
      </c>
    </row>
    <row r="46" spans="1:9" x14ac:dyDescent="0.2">
      <c r="A46" s="17" t="s">
        <v>76</v>
      </c>
      <c r="B46" s="17" t="s">
        <v>100</v>
      </c>
      <c r="C46" s="17"/>
      <c r="D46" s="17" t="s">
        <v>19</v>
      </c>
      <c r="E46" s="17" t="s">
        <v>20</v>
      </c>
      <c r="F46" s="17" t="s">
        <v>21</v>
      </c>
      <c r="G46" s="104">
        <v>24</v>
      </c>
      <c r="H46" s="17"/>
      <c r="I46" s="105">
        <v>24</v>
      </c>
    </row>
    <row r="47" spans="1:9" x14ac:dyDescent="0.2">
      <c r="A47" s="17" t="s">
        <v>76</v>
      </c>
      <c r="B47" s="17" t="s">
        <v>100</v>
      </c>
      <c r="C47" s="17"/>
      <c r="D47" s="17" t="s">
        <v>19</v>
      </c>
      <c r="E47" s="17" t="s">
        <v>20</v>
      </c>
      <c r="F47" s="17" t="s">
        <v>22</v>
      </c>
      <c r="G47" s="104">
        <v>351</v>
      </c>
      <c r="H47" s="17"/>
      <c r="I47" s="105">
        <f>375-24</f>
        <v>351</v>
      </c>
    </row>
    <row r="48" spans="1:9" x14ac:dyDescent="0.2">
      <c r="A48" s="17" t="s">
        <v>76</v>
      </c>
      <c r="B48" s="17" t="s">
        <v>101</v>
      </c>
      <c r="C48" s="17"/>
      <c r="D48" s="17" t="s">
        <v>19</v>
      </c>
      <c r="E48" s="17" t="s">
        <v>20</v>
      </c>
      <c r="F48" s="17" t="s">
        <v>21</v>
      </c>
      <c r="G48" s="104">
        <v>131</v>
      </c>
      <c r="H48" s="17"/>
      <c r="I48" s="105">
        <v>131</v>
      </c>
    </row>
    <row r="49" spans="1:9" x14ac:dyDescent="0.2">
      <c r="A49" s="17" t="s">
        <v>76</v>
      </c>
      <c r="B49" s="17" t="s">
        <v>101</v>
      </c>
      <c r="C49" s="17"/>
      <c r="D49" s="17" t="s">
        <v>19</v>
      </c>
      <c r="E49" s="17" t="s">
        <v>20</v>
      </c>
      <c r="F49" s="17" t="s">
        <v>22</v>
      </c>
      <c r="G49" s="104">
        <v>330</v>
      </c>
      <c r="H49" s="17"/>
      <c r="I49" s="105">
        <f>461-131</f>
        <v>330</v>
      </c>
    </row>
    <row r="50" spans="1:9" x14ac:dyDescent="0.2">
      <c r="A50" s="17" t="s">
        <v>76</v>
      </c>
      <c r="B50" s="17" t="s">
        <v>102</v>
      </c>
      <c r="C50" s="17"/>
      <c r="D50" s="17" t="s">
        <v>19</v>
      </c>
      <c r="E50" s="17" t="s">
        <v>20</v>
      </c>
      <c r="F50" s="17" t="s">
        <v>22</v>
      </c>
      <c r="G50" s="104">
        <v>812</v>
      </c>
      <c r="H50" s="17"/>
      <c r="I50" s="105">
        <v>812</v>
      </c>
    </row>
    <row r="51" spans="1:9" x14ac:dyDescent="0.2">
      <c r="A51" s="17" t="s">
        <v>76</v>
      </c>
      <c r="B51" s="17" t="s">
        <v>103</v>
      </c>
      <c r="C51" s="17"/>
      <c r="D51" s="17" t="s">
        <v>19</v>
      </c>
      <c r="E51" s="17" t="s">
        <v>20</v>
      </c>
      <c r="F51" s="17" t="s">
        <v>21</v>
      </c>
      <c r="G51" s="104">
        <v>201</v>
      </c>
      <c r="H51" s="17"/>
      <c r="I51" s="105">
        <v>201</v>
      </c>
    </row>
    <row r="52" spans="1:9" x14ac:dyDescent="0.2">
      <c r="A52" s="17" t="s">
        <v>76</v>
      </c>
      <c r="B52" s="17" t="s">
        <v>104</v>
      </c>
      <c r="C52" s="17"/>
      <c r="D52" s="17" t="s">
        <v>23</v>
      </c>
      <c r="E52" s="17" t="s">
        <v>20</v>
      </c>
      <c r="F52" s="17" t="s">
        <v>22</v>
      </c>
      <c r="G52" s="104">
        <v>337.5</v>
      </c>
      <c r="H52" s="104">
        <v>337.5</v>
      </c>
      <c r="I52" s="106"/>
    </row>
    <row r="53" spans="1:9" x14ac:dyDescent="0.2">
      <c r="A53" s="17" t="s">
        <v>76</v>
      </c>
      <c r="B53" s="17" t="s">
        <v>104</v>
      </c>
      <c r="C53" s="17"/>
      <c r="D53" s="17" t="s">
        <v>19</v>
      </c>
      <c r="E53" s="17" t="s">
        <v>20</v>
      </c>
      <c r="F53" s="17" t="s">
        <v>22</v>
      </c>
      <c r="G53" s="104">
        <v>305</v>
      </c>
      <c r="H53" s="17"/>
      <c r="I53" s="105">
        <v>305</v>
      </c>
    </row>
    <row r="54" spans="1:9" x14ac:dyDescent="0.2">
      <c r="A54" s="17" t="s">
        <v>76</v>
      </c>
      <c r="B54" s="17" t="s">
        <v>105</v>
      </c>
      <c r="C54" s="17"/>
      <c r="D54" s="17" t="s">
        <v>19</v>
      </c>
      <c r="E54" s="17" t="s">
        <v>20</v>
      </c>
      <c r="F54" s="17" t="s">
        <v>22</v>
      </c>
      <c r="G54" s="104">
        <v>388</v>
      </c>
      <c r="H54" s="17"/>
      <c r="I54" s="105">
        <v>388</v>
      </c>
    </row>
    <row r="55" spans="1:9" x14ac:dyDescent="0.2">
      <c r="A55" s="17" t="s">
        <v>76</v>
      </c>
      <c r="B55" s="17" t="s">
        <v>106</v>
      </c>
      <c r="C55" s="17"/>
      <c r="D55" s="17" t="s">
        <v>19</v>
      </c>
      <c r="E55" s="17" t="s">
        <v>20</v>
      </c>
      <c r="F55" s="17" t="s">
        <v>21</v>
      </c>
      <c r="G55" s="104">
        <v>137</v>
      </c>
      <c r="H55" s="17"/>
      <c r="I55" s="105">
        <v>137</v>
      </c>
    </row>
    <row r="56" spans="1:9" s="110" customFormat="1" x14ac:dyDescent="0.2">
      <c r="A56" s="31" t="s">
        <v>76</v>
      </c>
      <c r="B56" s="31" t="s">
        <v>106</v>
      </c>
      <c r="C56" s="31"/>
      <c r="D56" s="31" t="s">
        <v>19</v>
      </c>
      <c r="E56" s="31" t="s">
        <v>20</v>
      </c>
      <c r="F56" s="31" t="s">
        <v>22</v>
      </c>
      <c r="G56" s="214">
        <v>277</v>
      </c>
      <c r="H56" s="31"/>
      <c r="I56" s="215">
        <f>414-137</f>
        <v>277</v>
      </c>
    </row>
    <row r="57" spans="1:9" x14ac:dyDescent="0.2">
      <c r="A57" s="17" t="s">
        <v>76</v>
      </c>
      <c r="B57" s="17" t="s">
        <v>107</v>
      </c>
      <c r="C57" s="17"/>
      <c r="D57" s="17" t="s">
        <v>19</v>
      </c>
      <c r="E57" s="17" t="s">
        <v>20</v>
      </c>
      <c r="F57" s="17" t="s">
        <v>21</v>
      </c>
      <c r="G57" s="104">
        <v>40</v>
      </c>
      <c r="H57" s="17"/>
      <c r="I57" s="105">
        <v>40</v>
      </c>
    </row>
    <row r="58" spans="1:9" x14ac:dyDescent="0.2">
      <c r="A58" s="17" t="s">
        <v>76</v>
      </c>
      <c r="B58" s="17" t="s">
        <v>108</v>
      </c>
      <c r="C58" s="17"/>
      <c r="D58" s="17" t="s">
        <v>19</v>
      </c>
      <c r="E58" s="17" t="s">
        <v>20</v>
      </c>
      <c r="F58" s="17" t="s">
        <v>21</v>
      </c>
      <c r="G58" s="104">
        <v>77</v>
      </c>
      <c r="H58" s="17"/>
      <c r="I58" s="105">
        <v>77</v>
      </c>
    </row>
    <row r="59" spans="1:9" x14ac:dyDescent="0.2">
      <c r="A59" s="17" t="s">
        <v>76</v>
      </c>
      <c r="B59" s="17" t="s">
        <v>108</v>
      </c>
      <c r="C59" s="17"/>
      <c r="D59" s="17" t="s">
        <v>23</v>
      </c>
      <c r="E59" s="17" t="s">
        <v>20</v>
      </c>
      <c r="F59" s="17" t="s">
        <v>22</v>
      </c>
      <c r="G59" s="104">
        <v>583</v>
      </c>
      <c r="H59" s="104">
        <v>583</v>
      </c>
      <c r="I59" s="106"/>
    </row>
    <row r="60" spans="1:9" x14ac:dyDescent="0.2">
      <c r="A60" s="17" t="s">
        <v>76</v>
      </c>
      <c r="B60" s="17" t="s">
        <v>108</v>
      </c>
      <c r="C60" s="17"/>
      <c r="D60" s="17" t="s">
        <v>19</v>
      </c>
      <c r="E60" s="17" t="s">
        <v>20</v>
      </c>
      <c r="F60" s="17" t="s">
        <v>22</v>
      </c>
      <c r="G60" s="104">
        <v>566</v>
      </c>
      <c r="H60" s="17"/>
      <c r="I60" s="105">
        <f>643-77</f>
        <v>566</v>
      </c>
    </row>
    <row r="61" spans="1:9" x14ac:dyDescent="0.2">
      <c r="A61" s="17" t="s">
        <v>76</v>
      </c>
      <c r="B61" s="17" t="s">
        <v>109</v>
      </c>
      <c r="C61" s="17"/>
      <c r="D61" s="17" t="s">
        <v>19</v>
      </c>
      <c r="E61" s="17" t="s">
        <v>20</v>
      </c>
      <c r="F61" s="17" t="s">
        <v>22</v>
      </c>
      <c r="G61" s="104">
        <v>562</v>
      </c>
      <c r="H61" s="17"/>
      <c r="I61" s="105">
        <v>562</v>
      </c>
    </row>
    <row r="62" spans="1:9" x14ac:dyDescent="0.2">
      <c r="A62" s="17" t="s">
        <v>76</v>
      </c>
      <c r="B62" s="17" t="s">
        <v>110</v>
      </c>
      <c r="C62" s="17"/>
      <c r="D62" s="17" t="s">
        <v>19</v>
      </c>
      <c r="E62" s="17" t="s">
        <v>20</v>
      </c>
      <c r="F62" s="17" t="s">
        <v>21</v>
      </c>
      <c r="G62" s="104">
        <v>111</v>
      </c>
      <c r="H62" s="17"/>
      <c r="I62" s="105">
        <v>111</v>
      </c>
    </row>
    <row r="63" spans="1:9" x14ac:dyDescent="0.2">
      <c r="A63" s="17" t="s">
        <v>76</v>
      </c>
      <c r="B63" s="17" t="s">
        <v>110</v>
      </c>
      <c r="C63" s="17"/>
      <c r="D63" s="17" t="s">
        <v>19</v>
      </c>
      <c r="E63" s="17" t="s">
        <v>20</v>
      </c>
      <c r="F63" s="17" t="s">
        <v>22</v>
      </c>
      <c r="G63" s="104">
        <v>234</v>
      </c>
      <c r="H63" s="17"/>
      <c r="I63" s="105">
        <f>345-111</f>
        <v>234</v>
      </c>
    </row>
    <row r="64" spans="1:9" x14ac:dyDescent="0.2">
      <c r="A64" s="17" t="s">
        <v>76</v>
      </c>
      <c r="B64" s="17" t="s">
        <v>111</v>
      </c>
      <c r="C64" s="17"/>
      <c r="D64" s="17" t="s">
        <v>19</v>
      </c>
      <c r="E64" s="17" t="s">
        <v>20</v>
      </c>
      <c r="F64" s="17" t="s">
        <v>21</v>
      </c>
      <c r="G64" s="104">
        <v>73</v>
      </c>
      <c r="H64" s="17"/>
      <c r="I64" s="105">
        <v>73</v>
      </c>
    </row>
    <row r="65" spans="1:9" x14ac:dyDescent="0.2">
      <c r="A65" s="17" t="s">
        <v>76</v>
      </c>
      <c r="B65" s="17" t="s">
        <v>111</v>
      </c>
      <c r="C65" s="17"/>
      <c r="D65" s="17" t="s">
        <v>19</v>
      </c>
      <c r="E65" s="17" t="s">
        <v>20</v>
      </c>
      <c r="F65" s="17" t="s">
        <v>22</v>
      </c>
      <c r="G65" s="104">
        <v>104</v>
      </c>
      <c r="H65" s="17"/>
      <c r="I65" s="105">
        <f>177-73</f>
        <v>104</v>
      </c>
    </row>
    <row r="66" spans="1:9" x14ac:dyDescent="0.2">
      <c r="A66" s="17" t="s">
        <v>76</v>
      </c>
      <c r="B66" s="17" t="s">
        <v>112</v>
      </c>
      <c r="C66" s="17"/>
      <c r="D66" s="17" t="s">
        <v>19</v>
      </c>
      <c r="E66" s="17" t="s">
        <v>20</v>
      </c>
      <c r="F66" s="17" t="s">
        <v>21</v>
      </c>
      <c r="G66" s="104">
        <v>125.9</v>
      </c>
      <c r="H66" s="17"/>
      <c r="I66" s="105">
        <v>125.9</v>
      </c>
    </row>
    <row r="67" spans="1:9" ht="10.8" thickBot="1" x14ac:dyDescent="0.25">
      <c r="A67" s="88" t="s">
        <v>76</v>
      </c>
      <c r="B67" s="88" t="s">
        <v>113</v>
      </c>
      <c r="C67" s="88"/>
      <c r="D67" s="88" t="s">
        <v>19</v>
      </c>
      <c r="E67" s="88" t="s">
        <v>20</v>
      </c>
      <c r="F67" s="88" t="s">
        <v>22</v>
      </c>
      <c r="G67" s="107">
        <v>400</v>
      </c>
      <c r="H67" s="88"/>
      <c r="I67" s="108">
        <v>400</v>
      </c>
    </row>
    <row r="69" spans="1:9" x14ac:dyDescent="0.2">
      <c r="B69" s="101" t="s">
        <v>114</v>
      </c>
      <c r="C69" s="101">
        <v>1</v>
      </c>
      <c r="G69" s="109">
        <f>SUM(G5:G68)</f>
        <v>29236</v>
      </c>
      <c r="H69" s="109">
        <f t="shared" ref="H69:I69" si="0">SUM(H5:H68)</f>
        <v>15088.6</v>
      </c>
      <c r="I69" s="109">
        <f t="shared" si="0"/>
        <v>14147.4</v>
      </c>
    </row>
    <row r="70" spans="1:9" x14ac:dyDescent="0.2">
      <c r="G70" s="109"/>
      <c r="H70" s="109"/>
      <c r="I70" s="109"/>
    </row>
    <row r="72" spans="1:9" x14ac:dyDescent="0.2">
      <c r="G72" s="109"/>
    </row>
    <row r="73" spans="1:9" x14ac:dyDescent="0.2">
      <c r="G73" s="109"/>
    </row>
    <row r="74" spans="1:9" x14ac:dyDescent="0.2">
      <c r="G74" s="109"/>
    </row>
    <row r="75" spans="1:9" s="110" customFormat="1" x14ac:dyDescent="0.2"/>
  </sheetData>
  <sortState ref="A5:I67">
    <sortCondition ref="B5:B67"/>
  </sortState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8"/>
  <sheetViews>
    <sheetView tabSelected="1" workbookViewId="0">
      <selection activeCell="D224" sqref="D224"/>
    </sheetView>
  </sheetViews>
  <sheetFormatPr defaultColWidth="9.109375" defaultRowHeight="14.4" x14ac:dyDescent="0.3"/>
  <cols>
    <col min="1" max="1" width="6" style="41" customWidth="1"/>
    <col min="2" max="2" width="13" style="41" customWidth="1"/>
    <col min="3" max="3" width="5.6640625" style="41" customWidth="1"/>
    <col min="4" max="4" width="5.88671875" style="41" customWidth="1"/>
    <col min="5" max="5" width="7.33203125" style="41" customWidth="1"/>
    <col min="6" max="6" width="7.5546875" style="41" customWidth="1"/>
    <col min="7" max="7" width="8.44140625" style="41" customWidth="1"/>
    <col min="8" max="8" width="14" style="41" customWidth="1"/>
    <col min="9" max="9" width="27.33203125" style="41" customWidth="1"/>
    <col min="10" max="10" width="26.109375" style="41" customWidth="1"/>
    <col min="11" max="11" width="13.6640625" style="41" customWidth="1"/>
    <col min="12" max="12" width="8.88671875" style="41" customWidth="1"/>
    <col min="13" max="16384" width="9.109375" style="41"/>
  </cols>
  <sheetData>
    <row r="1" spans="1:12" x14ac:dyDescent="0.3">
      <c r="A1" s="137" t="s">
        <v>0</v>
      </c>
      <c r="B1" s="138"/>
      <c r="C1" s="139"/>
      <c r="D1" s="143"/>
      <c r="E1" s="144"/>
      <c r="F1" s="144"/>
      <c r="G1" s="144"/>
      <c r="H1" s="144"/>
      <c r="I1" s="145"/>
      <c r="J1" s="149" t="s">
        <v>117</v>
      </c>
      <c r="K1" s="150"/>
      <c r="L1" s="151"/>
    </row>
    <row r="2" spans="1:12" ht="15" thickBot="1" x14ac:dyDescent="0.35">
      <c r="A2" s="140"/>
      <c r="B2" s="141"/>
      <c r="C2" s="142"/>
      <c r="D2" s="146"/>
      <c r="E2" s="147"/>
      <c r="F2" s="147"/>
      <c r="G2" s="147"/>
      <c r="H2" s="147"/>
      <c r="I2" s="148"/>
      <c r="J2" s="152"/>
      <c r="K2" s="153"/>
      <c r="L2" s="154"/>
    </row>
    <row r="3" spans="1:12" x14ac:dyDescent="0.3">
      <c r="A3" s="155" t="s">
        <v>118</v>
      </c>
      <c r="B3" s="156"/>
      <c r="C3" s="157" t="s">
        <v>119</v>
      </c>
      <c r="D3" s="158"/>
      <c r="E3" s="158"/>
      <c r="F3" s="158"/>
      <c r="G3" s="158"/>
      <c r="H3" s="158"/>
      <c r="I3" s="159"/>
      <c r="J3" s="125" t="s">
        <v>120</v>
      </c>
      <c r="K3" s="166"/>
      <c r="L3" s="167" t="s">
        <v>121</v>
      </c>
    </row>
    <row r="4" spans="1:12" x14ac:dyDescent="0.3">
      <c r="A4" s="170" t="s">
        <v>122</v>
      </c>
      <c r="B4" s="171"/>
      <c r="C4" s="160"/>
      <c r="D4" s="161"/>
      <c r="E4" s="161"/>
      <c r="F4" s="161"/>
      <c r="G4" s="161"/>
      <c r="H4" s="161"/>
      <c r="I4" s="162"/>
      <c r="J4" s="42" t="s">
        <v>123</v>
      </c>
      <c r="K4" s="43" t="s">
        <v>124</v>
      </c>
      <c r="L4" s="168"/>
    </row>
    <row r="5" spans="1:12" ht="15" thickBot="1" x14ac:dyDescent="0.35">
      <c r="A5" s="172" t="s">
        <v>125</v>
      </c>
      <c r="B5" s="173"/>
      <c r="C5" s="163"/>
      <c r="D5" s="164"/>
      <c r="E5" s="164"/>
      <c r="F5" s="164"/>
      <c r="G5" s="164"/>
      <c r="H5" s="164"/>
      <c r="I5" s="165"/>
      <c r="J5" s="44">
        <v>5</v>
      </c>
      <c r="K5" s="45">
        <v>44075</v>
      </c>
      <c r="L5" s="169"/>
    </row>
    <row r="6" spans="1:12" ht="14.4" customHeight="1" x14ac:dyDescent="0.3">
      <c r="A6" s="121" t="s">
        <v>126</v>
      </c>
      <c r="B6" s="122"/>
      <c r="C6" s="125" t="s">
        <v>127</v>
      </c>
      <c r="D6" s="126"/>
      <c r="E6" s="126"/>
      <c r="F6" s="115"/>
      <c r="G6" s="115"/>
      <c r="H6" s="46" t="s">
        <v>128</v>
      </c>
      <c r="I6" s="47" t="s">
        <v>129</v>
      </c>
      <c r="J6" s="48"/>
      <c r="K6" s="46"/>
      <c r="L6" s="49"/>
    </row>
    <row r="7" spans="1:12" x14ac:dyDescent="0.3">
      <c r="A7" s="121"/>
      <c r="B7" s="122"/>
      <c r="C7" s="127"/>
      <c r="D7" s="128"/>
      <c r="E7" s="128"/>
      <c r="F7" s="116"/>
      <c r="G7" s="116"/>
      <c r="H7" s="50">
        <v>34197</v>
      </c>
      <c r="I7" s="51" t="s">
        <v>130</v>
      </c>
      <c r="J7" s="52" t="s">
        <v>128</v>
      </c>
      <c r="K7" s="53">
        <v>6158</v>
      </c>
      <c r="L7" s="54"/>
    </row>
    <row r="8" spans="1:12" ht="15" thickBot="1" x14ac:dyDescent="0.35">
      <c r="A8" s="121"/>
      <c r="B8" s="122"/>
      <c r="C8" s="129"/>
      <c r="D8" s="130"/>
      <c r="E8" s="130"/>
      <c r="F8" s="117"/>
      <c r="G8" s="117"/>
      <c r="H8" s="55"/>
      <c r="I8" s="56"/>
      <c r="J8" s="57"/>
      <c r="K8" s="55"/>
      <c r="L8" s="58"/>
    </row>
    <row r="9" spans="1:12" ht="15" thickBot="1" x14ac:dyDescent="0.35">
      <c r="A9" s="123"/>
      <c r="B9" s="124"/>
      <c r="C9" s="131" t="s">
        <v>64</v>
      </c>
      <c r="D9" s="132"/>
      <c r="E9" s="132"/>
      <c r="F9" s="132"/>
      <c r="G9" s="132"/>
      <c r="H9" s="132"/>
      <c r="I9" s="133"/>
      <c r="J9" s="134" t="s">
        <v>140</v>
      </c>
      <c r="K9" s="135" t="s">
        <v>131</v>
      </c>
      <c r="L9" s="136"/>
    </row>
    <row r="10" spans="1:12" ht="42" thickBot="1" x14ac:dyDescent="0.35">
      <c r="A10" s="94" t="s">
        <v>132</v>
      </c>
      <c r="B10" s="118" t="s">
        <v>133</v>
      </c>
      <c r="C10" s="118" t="s">
        <v>65</v>
      </c>
      <c r="D10" s="118" t="s">
        <v>66</v>
      </c>
      <c r="E10" s="118" t="s">
        <v>67</v>
      </c>
      <c r="F10" s="118" t="s">
        <v>143</v>
      </c>
      <c r="G10" s="118" t="s">
        <v>17</v>
      </c>
      <c r="H10" s="118" t="s">
        <v>74</v>
      </c>
      <c r="I10" s="118" t="s">
        <v>2</v>
      </c>
      <c r="J10" s="187"/>
      <c r="K10" s="188"/>
      <c r="L10" s="189"/>
    </row>
    <row r="11" spans="1:12" x14ac:dyDescent="0.3">
      <c r="A11" s="219">
        <v>1</v>
      </c>
      <c r="B11" s="95">
        <v>44294</v>
      </c>
      <c r="C11" s="82"/>
      <c r="D11" s="96">
        <v>12</v>
      </c>
      <c r="E11" s="82"/>
      <c r="F11" s="82"/>
      <c r="G11" s="84" t="s">
        <v>24</v>
      </c>
      <c r="H11" s="84" t="s">
        <v>21</v>
      </c>
      <c r="I11" s="81" t="s">
        <v>27</v>
      </c>
      <c r="J11" s="216" t="s">
        <v>148</v>
      </c>
      <c r="K11" s="190" t="s">
        <v>142</v>
      </c>
      <c r="L11" s="191"/>
    </row>
    <row r="12" spans="1:12" x14ac:dyDescent="0.3">
      <c r="A12" s="61"/>
      <c r="B12" s="86"/>
      <c r="C12" s="22"/>
      <c r="D12" s="27">
        <v>539</v>
      </c>
      <c r="E12" s="22"/>
      <c r="F12" s="22"/>
      <c r="G12" s="18" t="s">
        <v>24</v>
      </c>
      <c r="H12" s="18" t="s">
        <v>22</v>
      </c>
      <c r="I12" s="17" t="s">
        <v>27</v>
      </c>
      <c r="J12" s="113" t="s">
        <v>148</v>
      </c>
      <c r="K12" s="174" t="s">
        <v>142</v>
      </c>
      <c r="L12" s="175"/>
    </row>
    <row r="13" spans="1:12" x14ac:dyDescent="0.3">
      <c r="A13" s="61"/>
      <c r="B13" s="86"/>
      <c r="C13" s="22"/>
      <c r="D13" s="22"/>
      <c r="E13" s="27">
        <v>96</v>
      </c>
      <c r="F13" s="27"/>
      <c r="G13" s="18" t="s">
        <v>20</v>
      </c>
      <c r="H13" s="18" t="s">
        <v>22</v>
      </c>
      <c r="I13" s="17" t="s">
        <v>27</v>
      </c>
      <c r="J13" s="113" t="s">
        <v>148</v>
      </c>
      <c r="K13" s="174" t="s">
        <v>142</v>
      </c>
      <c r="L13" s="175"/>
    </row>
    <row r="14" spans="1:12" x14ac:dyDescent="0.3">
      <c r="A14" s="61"/>
      <c r="B14" s="86"/>
      <c r="C14" s="22"/>
      <c r="D14" s="27">
        <v>3400</v>
      </c>
      <c r="E14" s="22"/>
      <c r="F14" s="22"/>
      <c r="G14" s="18" t="s">
        <v>24</v>
      </c>
      <c r="H14" s="18" t="s">
        <v>22</v>
      </c>
      <c r="I14" s="17" t="s">
        <v>34</v>
      </c>
      <c r="J14" s="113" t="s">
        <v>148</v>
      </c>
      <c r="K14" s="174" t="s">
        <v>142</v>
      </c>
      <c r="L14" s="175"/>
    </row>
    <row r="15" spans="1:12" x14ac:dyDescent="0.3">
      <c r="A15" s="61"/>
      <c r="B15" s="86"/>
      <c r="C15" s="22"/>
      <c r="D15" s="22"/>
      <c r="E15" s="27"/>
      <c r="F15" s="27"/>
      <c r="G15" s="18"/>
      <c r="H15" s="18"/>
      <c r="I15" s="17"/>
      <c r="J15" s="113"/>
      <c r="K15" s="174"/>
      <c r="L15" s="175"/>
    </row>
    <row r="16" spans="1:12" x14ac:dyDescent="0.3">
      <c r="A16" s="61"/>
      <c r="B16" s="86"/>
      <c r="C16" s="22"/>
      <c r="D16" s="22"/>
      <c r="E16" s="27"/>
      <c r="F16" s="27"/>
      <c r="G16" s="18"/>
      <c r="H16" s="18"/>
      <c r="I16" s="17"/>
      <c r="J16" s="113"/>
      <c r="K16" s="174"/>
      <c r="L16" s="175"/>
    </row>
    <row r="17" spans="1:12" x14ac:dyDescent="0.3">
      <c r="A17" s="61"/>
      <c r="B17" s="86"/>
      <c r="C17" s="22"/>
      <c r="D17" s="22"/>
      <c r="E17" s="27"/>
      <c r="F17" s="27"/>
      <c r="G17" s="18"/>
      <c r="H17" s="18"/>
      <c r="I17" s="17"/>
      <c r="J17" s="113"/>
      <c r="K17" s="174"/>
      <c r="L17" s="175"/>
    </row>
    <row r="18" spans="1:12" x14ac:dyDescent="0.3">
      <c r="A18" s="61"/>
      <c r="B18" s="86"/>
      <c r="C18" s="22"/>
      <c r="D18" s="27"/>
      <c r="E18" s="22"/>
      <c r="F18" s="22"/>
      <c r="G18" s="18"/>
      <c r="H18" s="18"/>
      <c r="I18" s="17"/>
      <c r="J18" s="113"/>
      <c r="K18" s="174"/>
      <c r="L18" s="175"/>
    </row>
    <row r="19" spans="1:12" x14ac:dyDescent="0.3">
      <c r="A19" s="61"/>
      <c r="B19" s="86"/>
      <c r="C19" s="22"/>
      <c r="D19" s="27"/>
      <c r="E19" s="22"/>
      <c r="F19" s="22"/>
      <c r="G19" s="18"/>
      <c r="H19" s="18"/>
      <c r="I19" s="17"/>
      <c r="J19" s="113"/>
      <c r="K19" s="174"/>
      <c r="L19" s="175"/>
    </row>
    <row r="20" spans="1:12" x14ac:dyDescent="0.3">
      <c r="A20" s="61"/>
      <c r="B20" s="86"/>
      <c r="C20" s="22"/>
      <c r="D20" s="22"/>
      <c r="E20" s="27"/>
      <c r="F20" s="27"/>
      <c r="G20" s="18"/>
      <c r="H20" s="18"/>
      <c r="I20" s="17"/>
      <c r="J20" s="113"/>
      <c r="K20" s="174"/>
      <c r="L20" s="175"/>
    </row>
    <row r="21" spans="1:12" x14ac:dyDescent="0.3">
      <c r="A21" s="63"/>
      <c r="B21" s="86"/>
      <c r="C21" s="22"/>
      <c r="D21" s="27"/>
      <c r="E21" s="22"/>
      <c r="F21" s="22"/>
      <c r="G21" s="18"/>
      <c r="H21" s="18"/>
      <c r="I21" s="17"/>
      <c r="J21" s="113"/>
      <c r="K21" s="174"/>
      <c r="L21" s="175"/>
    </row>
    <row r="22" spans="1:12" x14ac:dyDescent="0.3">
      <c r="A22" s="63"/>
      <c r="B22" s="86"/>
      <c r="C22" s="22"/>
      <c r="D22" s="27"/>
      <c r="E22" s="22"/>
      <c r="F22" s="22"/>
      <c r="G22" s="18"/>
      <c r="H22" s="18"/>
      <c r="I22" s="17"/>
      <c r="J22" s="113"/>
      <c r="K22" s="174"/>
      <c r="L22" s="175"/>
    </row>
    <row r="23" spans="1:12" x14ac:dyDescent="0.3">
      <c r="A23" s="63"/>
      <c r="B23" s="86"/>
      <c r="C23" s="22"/>
      <c r="D23" s="22"/>
      <c r="E23" s="27"/>
      <c r="F23" s="27"/>
      <c r="G23" s="18"/>
      <c r="H23" s="18"/>
      <c r="I23" s="17"/>
      <c r="J23" s="113"/>
      <c r="K23" s="174"/>
      <c r="L23" s="175"/>
    </row>
    <row r="24" spans="1:12" x14ac:dyDescent="0.3">
      <c r="A24" s="63"/>
      <c r="B24" s="86"/>
      <c r="C24" s="22"/>
      <c r="D24" s="22"/>
      <c r="E24" s="27"/>
      <c r="F24" s="27"/>
      <c r="G24" s="18"/>
      <c r="H24" s="18"/>
      <c r="I24" s="17"/>
      <c r="J24" s="113"/>
      <c r="K24" s="174"/>
      <c r="L24" s="175"/>
    </row>
    <row r="25" spans="1:12" x14ac:dyDescent="0.3">
      <c r="A25" s="63"/>
      <c r="B25" s="86"/>
      <c r="C25" s="22"/>
      <c r="D25" s="27"/>
      <c r="E25" s="22"/>
      <c r="F25" s="22"/>
      <c r="G25" s="18"/>
      <c r="H25" s="18"/>
      <c r="I25" s="17"/>
      <c r="J25" s="113"/>
      <c r="K25" s="174"/>
      <c r="L25" s="175"/>
    </row>
    <row r="26" spans="1:12" x14ac:dyDescent="0.3">
      <c r="A26" s="63"/>
      <c r="B26" s="86"/>
      <c r="C26" s="22"/>
      <c r="D26" s="27"/>
      <c r="E26" s="22"/>
      <c r="F26" s="22"/>
      <c r="G26" s="18"/>
      <c r="H26" s="18"/>
      <c r="I26" s="17"/>
      <c r="J26" s="113"/>
      <c r="K26" s="174"/>
      <c r="L26" s="175"/>
    </row>
    <row r="27" spans="1:12" x14ac:dyDescent="0.3">
      <c r="A27" s="63"/>
      <c r="B27" s="86"/>
      <c r="C27" s="22"/>
      <c r="D27" s="22"/>
      <c r="E27" s="27"/>
      <c r="F27" s="27"/>
      <c r="G27" s="18"/>
      <c r="H27" s="18"/>
      <c r="I27" s="17"/>
      <c r="J27" s="113"/>
      <c r="K27" s="174"/>
      <c r="L27" s="175"/>
    </row>
    <row r="28" spans="1:12" x14ac:dyDescent="0.3">
      <c r="A28" s="63"/>
      <c r="B28" s="86"/>
      <c r="C28" s="22"/>
      <c r="D28" s="22"/>
      <c r="E28" s="27"/>
      <c r="F28" s="27"/>
      <c r="G28" s="18"/>
      <c r="H28" s="18"/>
      <c r="I28" s="17"/>
      <c r="J28" s="113"/>
      <c r="K28" s="174"/>
      <c r="L28" s="175"/>
    </row>
    <row r="29" spans="1:12" x14ac:dyDescent="0.3">
      <c r="A29" s="63"/>
      <c r="B29" s="86"/>
      <c r="C29" s="22"/>
      <c r="D29" s="27"/>
      <c r="E29" s="22"/>
      <c r="F29" s="22"/>
      <c r="G29" s="18"/>
      <c r="H29" s="18"/>
      <c r="I29" s="17"/>
      <c r="J29" s="113"/>
      <c r="K29" s="174"/>
      <c r="L29" s="175"/>
    </row>
    <row r="30" spans="1:12" x14ac:dyDescent="0.3">
      <c r="A30" s="63"/>
      <c r="B30" s="86"/>
      <c r="C30" s="22"/>
      <c r="D30" s="22"/>
      <c r="E30" s="27"/>
      <c r="F30" s="27"/>
      <c r="G30" s="18"/>
      <c r="H30" s="18"/>
      <c r="I30" s="17"/>
      <c r="J30" s="113"/>
      <c r="K30" s="174"/>
      <c r="L30" s="175"/>
    </row>
    <row r="31" spans="1:12" ht="15" thickBot="1" x14ac:dyDescent="0.35">
      <c r="A31" s="64"/>
      <c r="B31" s="87"/>
      <c r="C31" s="23"/>
      <c r="D31" s="92"/>
      <c r="E31" s="23"/>
      <c r="F31" s="23"/>
      <c r="G31" s="93"/>
      <c r="H31" s="93"/>
      <c r="I31" s="88"/>
      <c r="J31" s="217"/>
      <c r="K31" s="194"/>
      <c r="L31" s="195"/>
    </row>
    <row r="32" spans="1:12" ht="16.2" customHeight="1" x14ac:dyDescent="0.3">
      <c r="A32" s="176" t="s">
        <v>134</v>
      </c>
      <c r="B32" s="177"/>
      <c r="C32" s="178" t="s">
        <v>141</v>
      </c>
      <c r="D32" s="179"/>
      <c r="E32" s="179"/>
      <c r="F32" s="179"/>
      <c r="G32" s="180"/>
      <c r="H32" s="79" t="s">
        <v>135</v>
      </c>
      <c r="I32" s="80"/>
      <c r="J32" s="181" t="s">
        <v>136</v>
      </c>
      <c r="K32" s="182"/>
      <c r="L32" s="183"/>
    </row>
    <row r="33" spans="1:12" ht="17.399999999999999" customHeight="1" x14ac:dyDescent="0.3">
      <c r="A33" s="65" t="s">
        <v>137</v>
      </c>
      <c r="B33" s="66"/>
      <c r="C33" s="74" t="s">
        <v>150</v>
      </c>
      <c r="D33" s="75"/>
      <c r="E33" s="76"/>
      <c r="F33" s="66"/>
      <c r="G33" s="67"/>
      <c r="H33" s="67" t="s">
        <v>138</v>
      </c>
      <c r="I33" s="68" t="s">
        <v>151</v>
      </c>
      <c r="J33" s="181"/>
      <c r="K33" s="182"/>
      <c r="L33" s="183"/>
    </row>
    <row r="34" spans="1:12" ht="18.600000000000001" customHeight="1" thickBot="1" x14ac:dyDescent="0.35">
      <c r="A34" s="77" t="s">
        <v>139</v>
      </c>
      <c r="B34" s="78"/>
      <c r="C34" s="69"/>
      <c r="D34" s="69"/>
      <c r="E34" s="69"/>
      <c r="F34" s="69"/>
      <c r="G34" s="69"/>
      <c r="H34" s="69"/>
      <c r="I34" s="70"/>
      <c r="J34" s="184"/>
      <c r="K34" s="185"/>
      <c r="L34" s="186"/>
    </row>
    <row r="35" spans="1:12" x14ac:dyDescent="0.3">
      <c r="A35" s="137" t="s">
        <v>0</v>
      </c>
      <c r="B35" s="138"/>
      <c r="C35" s="139"/>
      <c r="D35" s="143"/>
      <c r="E35" s="144"/>
      <c r="F35" s="144"/>
      <c r="G35" s="144"/>
      <c r="H35" s="144"/>
      <c r="I35" s="145"/>
      <c r="J35" s="149" t="s">
        <v>117</v>
      </c>
      <c r="K35" s="150"/>
      <c r="L35" s="151"/>
    </row>
    <row r="36" spans="1:12" ht="15" thickBot="1" x14ac:dyDescent="0.35">
      <c r="A36" s="140"/>
      <c r="B36" s="141"/>
      <c r="C36" s="142"/>
      <c r="D36" s="146"/>
      <c r="E36" s="147"/>
      <c r="F36" s="147"/>
      <c r="G36" s="147"/>
      <c r="H36" s="147"/>
      <c r="I36" s="148"/>
      <c r="J36" s="152"/>
      <c r="K36" s="153"/>
      <c r="L36" s="154"/>
    </row>
    <row r="37" spans="1:12" x14ac:dyDescent="0.3">
      <c r="A37" s="155" t="s">
        <v>118</v>
      </c>
      <c r="B37" s="156"/>
      <c r="C37" s="157" t="s">
        <v>119</v>
      </c>
      <c r="D37" s="158"/>
      <c r="E37" s="158"/>
      <c r="F37" s="158"/>
      <c r="G37" s="158"/>
      <c r="H37" s="158"/>
      <c r="I37" s="159"/>
      <c r="J37" s="125" t="s">
        <v>120</v>
      </c>
      <c r="K37" s="166"/>
      <c r="L37" s="167" t="s">
        <v>121</v>
      </c>
    </row>
    <row r="38" spans="1:12" x14ac:dyDescent="0.3">
      <c r="A38" s="170" t="s">
        <v>122</v>
      </c>
      <c r="B38" s="171"/>
      <c r="C38" s="160"/>
      <c r="D38" s="161"/>
      <c r="E38" s="161"/>
      <c r="F38" s="161"/>
      <c r="G38" s="161"/>
      <c r="H38" s="161"/>
      <c r="I38" s="162"/>
      <c r="J38" s="42" t="s">
        <v>123</v>
      </c>
      <c r="K38" s="43" t="s">
        <v>124</v>
      </c>
      <c r="L38" s="168"/>
    </row>
    <row r="39" spans="1:12" ht="15" thickBot="1" x14ac:dyDescent="0.35">
      <c r="A39" s="172" t="s">
        <v>125</v>
      </c>
      <c r="B39" s="173"/>
      <c r="C39" s="163"/>
      <c r="D39" s="164"/>
      <c r="E39" s="164"/>
      <c r="F39" s="164"/>
      <c r="G39" s="164"/>
      <c r="H39" s="164"/>
      <c r="I39" s="165"/>
      <c r="J39" s="44">
        <v>5</v>
      </c>
      <c r="K39" s="45">
        <v>44075</v>
      </c>
      <c r="L39" s="169"/>
    </row>
    <row r="40" spans="1:12" x14ac:dyDescent="0.3">
      <c r="A40" s="121" t="s">
        <v>126</v>
      </c>
      <c r="B40" s="122"/>
      <c r="C40" s="125" t="s">
        <v>127</v>
      </c>
      <c r="D40" s="126"/>
      <c r="E40" s="126"/>
      <c r="F40" s="115"/>
      <c r="G40" s="115"/>
      <c r="H40" s="46" t="s">
        <v>128</v>
      </c>
      <c r="I40" s="47" t="s">
        <v>129</v>
      </c>
      <c r="J40" s="48"/>
      <c r="K40" s="46"/>
      <c r="L40" s="49"/>
    </row>
    <row r="41" spans="1:12" x14ac:dyDescent="0.3">
      <c r="A41" s="121"/>
      <c r="B41" s="122"/>
      <c r="C41" s="127"/>
      <c r="D41" s="128"/>
      <c r="E41" s="128"/>
      <c r="F41" s="116"/>
      <c r="G41" s="116"/>
      <c r="H41" s="50">
        <v>34197</v>
      </c>
      <c r="I41" s="51" t="s">
        <v>130</v>
      </c>
      <c r="J41" s="52" t="s">
        <v>128</v>
      </c>
      <c r="K41" s="53">
        <v>6158</v>
      </c>
      <c r="L41" s="54"/>
    </row>
    <row r="42" spans="1:12" ht="15" thickBot="1" x14ac:dyDescent="0.35">
      <c r="A42" s="121"/>
      <c r="B42" s="122"/>
      <c r="C42" s="129"/>
      <c r="D42" s="130"/>
      <c r="E42" s="130"/>
      <c r="F42" s="117"/>
      <c r="G42" s="117"/>
      <c r="H42" s="55"/>
      <c r="I42" s="56"/>
      <c r="J42" s="57"/>
      <c r="K42" s="55"/>
      <c r="L42" s="58"/>
    </row>
    <row r="43" spans="1:12" ht="15" thickBot="1" x14ac:dyDescent="0.35">
      <c r="A43" s="123"/>
      <c r="B43" s="124"/>
      <c r="C43" s="131" t="s">
        <v>64</v>
      </c>
      <c r="D43" s="132"/>
      <c r="E43" s="132"/>
      <c r="F43" s="132"/>
      <c r="G43" s="132"/>
      <c r="H43" s="132"/>
      <c r="I43" s="133"/>
      <c r="J43" s="134" t="s">
        <v>140</v>
      </c>
      <c r="K43" s="135" t="s">
        <v>131</v>
      </c>
      <c r="L43" s="136"/>
    </row>
    <row r="44" spans="1:12" ht="42" thickBot="1" x14ac:dyDescent="0.35">
      <c r="A44" s="94" t="s">
        <v>132</v>
      </c>
      <c r="B44" s="118" t="s">
        <v>133</v>
      </c>
      <c r="C44" s="118" t="s">
        <v>65</v>
      </c>
      <c r="D44" s="118" t="s">
        <v>66</v>
      </c>
      <c r="E44" s="118" t="s">
        <v>67</v>
      </c>
      <c r="F44" s="118" t="s">
        <v>143</v>
      </c>
      <c r="G44" s="118" t="s">
        <v>17</v>
      </c>
      <c r="H44" s="118" t="s">
        <v>74</v>
      </c>
      <c r="I44" s="118" t="s">
        <v>2</v>
      </c>
      <c r="J44" s="187"/>
      <c r="K44" s="188"/>
      <c r="L44" s="189"/>
    </row>
    <row r="45" spans="1:12" x14ac:dyDescent="0.3">
      <c r="A45" s="59">
        <v>2</v>
      </c>
      <c r="B45" s="95">
        <v>44295</v>
      </c>
      <c r="C45" s="82"/>
      <c r="D45" s="96">
        <v>961</v>
      </c>
      <c r="E45" s="82"/>
      <c r="F45" s="82"/>
      <c r="G45" s="84" t="s">
        <v>24</v>
      </c>
      <c r="H45" s="84" t="s">
        <v>22</v>
      </c>
      <c r="I45" s="81" t="s">
        <v>29</v>
      </c>
      <c r="J45" s="216" t="s">
        <v>148</v>
      </c>
      <c r="K45" s="190" t="s">
        <v>142</v>
      </c>
      <c r="L45" s="191"/>
    </row>
    <row r="46" spans="1:12" x14ac:dyDescent="0.3">
      <c r="A46" s="63"/>
      <c r="B46" s="86"/>
      <c r="C46" s="22"/>
      <c r="D46" s="27">
        <v>1</v>
      </c>
      <c r="E46" s="22"/>
      <c r="F46" s="22"/>
      <c r="G46" s="18" t="s">
        <v>24</v>
      </c>
      <c r="H46" s="18" t="s">
        <v>21</v>
      </c>
      <c r="I46" s="17" t="s">
        <v>29</v>
      </c>
      <c r="J46" s="113" t="s">
        <v>148</v>
      </c>
      <c r="K46" s="174" t="s">
        <v>142</v>
      </c>
      <c r="L46" s="175"/>
    </row>
    <row r="47" spans="1:12" x14ac:dyDescent="0.3">
      <c r="A47" s="63"/>
      <c r="B47" s="86"/>
      <c r="C47" s="22"/>
      <c r="D47" s="22"/>
      <c r="E47" s="27">
        <v>246</v>
      </c>
      <c r="F47" s="27"/>
      <c r="G47" s="18" t="s">
        <v>20</v>
      </c>
      <c r="H47" s="18" t="s">
        <v>22</v>
      </c>
      <c r="I47" s="17" t="s">
        <v>29</v>
      </c>
      <c r="J47" s="113" t="s">
        <v>148</v>
      </c>
      <c r="K47" s="174" t="s">
        <v>142</v>
      </c>
      <c r="L47" s="175"/>
    </row>
    <row r="48" spans="1:12" x14ac:dyDescent="0.3">
      <c r="A48" s="63"/>
      <c r="B48" s="86"/>
      <c r="C48" s="22"/>
      <c r="D48" s="22"/>
      <c r="E48" s="27">
        <v>1211</v>
      </c>
      <c r="F48" s="27"/>
      <c r="G48" s="18" t="s">
        <v>20</v>
      </c>
      <c r="H48" s="18" t="s">
        <v>22</v>
      </c>
      <c r="I48" s="17" t="s">
        <v>30</v>
      </c>
      <c r="J48" s="113" t="s">
        <v>148</v>
      </c>
      <c r="K48" s="174" t="s">
        <v>142</v>
      </c>
      <c r="L48" s="175"/>
    </row>
    <row r="49" spans="1:12" x14ac:dyDescent="0.3">
      <c r="A49" s="63"/>
      <c r="B49" s="86"/>
      <c r="C49" s="22"/>
      <c r="D49" s="27">
        <v>950</v>
      </c>
      <c r="E49" s="22"/>
      <c r="F49" s="22"/>
      <c r="G49" s="18" t="s">
        <v>24</v>
      </c>
      <c r="H49" s="18" t="s">
        <v>22</v>
      </c>
      <c r="I49" s="17" t="s">
        <v>30</v>
      </c>
      <c r="J49" s="113" t="s">
        <v>148</v>
      </c>
      <c r="K49" s="174" t="s">
        <v>142</v>
      </c>
      <c r="L49" s="175"/>
    </row>
    <row r="50" spans="1:12" x14ac:dyDescent="0.3">
      <c r="A50" s="63"/>
      <c r="B50" s="86"/>
      <c r="C50" s="22"/>
      <c r="D50" s="22"/>
      <c r="E50" s="27">
        <v>942</v>
      </c>
      <c r="F50" s="27"/>
      <c r="G50" s="18" t="s">
        <v>20</v>
      </c>
      <c r="H50" s="18" t="s">
        <v>22</v>
      </c>
      <c r="I50" s="17" t="s">
        <v>30</v>
      </c>
      <c r="J50" s="113" t="s">
        <v>148</v>
      </c>
      <c r="K50" s="174" t="s">
        <v>142</v>
      </c>
      <c r="L50" s="175"/>
    </row>
    <row r="51" spans="1:12" x14ac:dyDescent="0.3">
      <c r="A51" s="61"/>
      <c r="B51" s="86"/>
      <c r="C51" s="22"/>
      <c r="D51" s="27">
        <v>3484</v>
      </c>
      <c r="E51" s="22"/>
      <c r="F51" s="22"/>
      <c r="G51" s="18" t="s">
        <v>24</v>
      </c>
      <c r="H51" s="18" t="s">
        <v>22</v>
      </c>
      <c r="I51" s="17" t="s">
        <v>34</v>
      </c>
      <c r="J51" s="113" t="s">
        <v>148</v>
      </c>
      <c r="K51" s="174" t="s">
        <v>142</v>
      </c>
      <c r="L51" s="175"/>
    </row>
    <row r="52" spans="1:12" x14ac:dyDescent="0.3">
      <c r="A52" s="61"/>
      <c r="B52" s="86"/>
      <c r="C52" s="22"/>
      <c r="D52" s="22"/>
      <c r="E52" s="27"/>
      <c r="F52" s="27"/>
      <c r="G52" s="18"/>
      <c r="H52" s="18"/>
      <c r="I52" s="17"/>
      <c r="J52" s="113"/>
      <c r="K52" s="174"/>
      <c r="L52" s="175"/>
    </row>
    <row r="53" spans="1:12" x14ac:dyDescent="0.3">
      <c r="A53" s="61"/>
      <c r="B53" s="86"/>
      <c r="C53" s="22"/>
      <c r="D53" s="22"/>
      <c r="E53" s="27"/>
      <c r="F53" s="27"/>
      <c r="G53" s="18"/>
      <c r="H53" s="18"/>
      <c r="I53" s="17"/>
      <c r="J53" s="113"/>
      <c r="K53" s="174"/>
      <c r="L53" s="175"/>
    </row>
    <row r="54" spans="1:12" x14ac:dyDescent="0.3">
      <c r="A54" s="61"/>
      <c r="B54" s="86"/>
      <c r="C54" s="22"/>
      <c r="D54" s="22"/>
      <c r="E54" s="27"/>
      <c r="F54" s="27"/>
      <c r="G54" s="18"/>
      <c r="H54" s="18"/>
      <c r="I54" s="17"/>
      <c r="J54" s="113"/>
      <c r="K54" s="174"/>
      <c r="L54" s="175"/>
    </row>
    <row r="55" spans="1:12" x14ac:dyDescent="0.3">
      <c r="A55" s="63"/>
      <c r="B55" s="86"/>
      <c r="C55" s="22"/>
      <c r="D55" s="22"/>
      <c r="E55" s="27"/>
      <c r="F55" s="27"/>
      <c r="G55" s="18"/>
      <c r="H55" s="18"/>
      <c r="I55" s="17"/>
      <c r="J55" s="113"/>
      <c r="K55" s="174"/>
      <c r="L55" s="175"/>
    </row>
    <row r="56" spans="1:12" x14ac:dyDescent="0.3">
      <c r="A56" s="63"/>
      <c r="B56" s="86"/>
      <c r="C56" s="22"/>
      <c r="D56" s="22"/>
      <c r="E56" s="27"/>
      <c r="F56" s="27"/>
      <c r="G56" s="18"/>
      <c r="H56" s="18"/>
      <c r="I56" s="17"/>
      <c r="J56" s="113"/>
      <c r="K56" s="174"/>
      <c r="L56" s="175"/>
    </row>
    <row r="57" spans="1:12" x14ac:dyDescent="0.3">
      <c r="A57" s="63"/>
      <c r="B57" s="86"/>
      <c r="C57" s="22"/>
      <c r="D57" s="22"/>
      <c r="E57" s="27"/>
      <c r="F57" s="27"/>
      <c r="G57" s="18"/>
      <c r="H57" s="18"/>
      <c r="I57" s="17"/>
      <c r="J57" s="113"/>
      <c r="K57" s="174"/>
      <c r="L57" s="175"/>
    </row>
    <row r="58" spans="1:12" x14ac:dyDescent="0.3">
      <c r="A58" s="63"/>
      <c r="B58" s="86"/>
      <c r="C58" s="22"/>
      <c r="D58" s="22"/>
      <c r="E58" s="27"/>
      <c r="F58" s="27"/>
      <c r="G58" s="18"/>
      <c r="H58" s="18"/>
      <c r="I58" s="17"/>
      <c r="J58" s="113"/>
      <c r="K58" s="174"/>
      <c r="L58" s="175"/>
    </row>
    <row r="59" spans="1:12" s="91" customFormat="1" x14ac:dyDescent="0.3">
      <c r="A59" s="89"/>
      <c r="B59" s="90"/>
      <c r="C59" s="38"/>
      <c r="D59" s="38"/>
      <c r="E59" s="112"/>
      <c r="F59" s="112"/>
      <c r="G59" s="30"/>
      <c r="H59" s="30"/>
      <c r="I59" s="31"/>
      <c r="J59" s="113"/>
      <c r="K59" s="174"/>
      <c r="L59" s="175"/>
    </row>
    <row r="60" spans="1:12" x14ac:dyDescent="0.3">
      <c r="A60" s="63"/>
      <c r="B60" s="86"/>
      <c r="C60" s="22"/>
      <c r="D60" s="22"/>
      <c r="E60" s="27"/>
      <c r="F60" s="27"/>
      <c r="G60" s="18"/>
      <c r="H60" s="18"/>
      <c r="I60" s="17"/>
      <c r="J60" s="113"/>
      <c r="K60" s="174"/>
      <c r="L60" s="175"/>
    </row>
    <row r="61" spans="1:12" x14ac:dyDescent="0.3">
      <c r="A61" s="63"/>
      <c r="B61" s="86"/>
      <c r="C61" s="22"/>
      <c r="D61" s="22"/>
      <c r="E61" s="27"/>
      <c r="F61" s="27"/>
      <c r="G61" s="18"/>
      <c r="H61" s="18"/>
      <c r="I61" s="17"/>
      <c r="J61" s="113"/>
      <c r="K61" s="174"/>
      <c r="L61" s="175"/>
    </row>
    <row r="62" spans="1:12" x14ac:dyDescent="0.3">
      <c r="A62" s="63"/>
      <c r="B62" s="86"/>
      <c r="C62" s="22"/>
      <c r="D62" s="22"/>
      <c r="E62" s="27"/>
      <c r="F62" s="27"/>
      <c r="G62" s="18"/>
      <c r="H62" s="18"/>
      <c r="I62" s="17"/>
      <c r="J62" s="113"/>
      <c r="K62" s="174"/>
      <c r="L62" s="175"/>
    </row>
    <row r="63" spans="1:12" x14ac:dyDescent="0.3">
      <c r="A63" s="63"/>
      <c r="B63" s="86"/>
      <c r="C63" s="22"/>
      <c r="D63" s="22"/>
      <c r="E63" s="27"/>
      <c r="F63" s="27"/>
      <c r="G63" s="18"/>
      <c r="H63" s="18"/>
      <c r="I63" s="17"/>
      <c r="J63" s="113"/>
      <c r="K63" s="174"/>
      <c r="L63" s="175"/>
    </row>
    <row r="64" spans="1:12" x14ac:dyDescent="0.3">
      <c r="A64" s="63"/>
      <c r="B64" s="86"/>
      <c r="C64" s="22"/>
      <c r="D64" s="22"/>
      <c r="E64" s="27"/>
      <c r="F64" s="27"/>
      <c r="G64" s="18"/>
      <c r="H64" s="18"/>
      <c r="I64" s="17"/>
      <c r="J64" s="113"/>
      <c r="K64" s="174"/>
      <c r="L64" s="175"/>
    </row>
    <row r="65" spans="1:12" ht="15" thickBot="1" x14ac:dyDescent="0.35">
      <c r="A65" s="64"/>
      <c r="B65" s="87"/>
      <c r="C65" s="23"/>
      <c r="D65" s="23"/>
      <c r="E65" s="92"/>
      <c r="F65" s="92"/>
      <c r="G65" s="93"/>
      <c r="H65" s="93"/>
      <c r="I65" s="88"/>
      <c r="J65" s="217"/>
      <c r="K65" s="194"/>
      <c r="L65" s="195"/>
    </row>
    <row r="66" spans="1:12" ht="18" customHeight="1" x14ac:dyDescent="0.3">
      <c r="A66" s="176" t="s">
        <v>134</v>
      </c>
      <c r="B66" s="177"/>
      <c r="C66" s="178" t="s">
        <v>141</v>
      </c>
      <c r="D66" s="179"/>
      <c r="E66" s="179"/>
      <c r="F66" s="179"/>
      <c r="G66" s="180"/>
      <c r="H66" s="79" t="s">
        <v>135</v>
      </c>
      <c r="I66" s="80"/>
      <c r="J66" s="181" t="s">
        <v>136</v>
      </c>
      <c r="K66" s="182"/>
      <c r="L66" s="183"/>
    </row>
    <row r="67" spans="1:12" ht="19.2" customHeight="1" x14ac:dyDescent="0.3">
      <c r="A67" s="65" t="s">
        <v>137</v>
      </c>
      <c r="B67" s="66"/>
      <c r="C67" s="74" t="s">
        <v>150</v>
      </c>
      <c r="D67" s="75"/>
      <c r="E67" s="76"/>
      <c r="F67" s="66"/>
      <c r="G67" s="67"/>
      <c r="H67" s="67" t="s">
        <v>138</v>
      </c>
      <c r="I67" s="68" t="s">
        <v>151</v>
      </c>
      <c r="J67" s="181"/>
      <c r="K67" s="182"/>
      <c r="L67" s="183"/>
    </row>
    <row r="68" spans="1:12" ht="19.8" customHeight="1" thickBot="1" x14ac:dyDescent="0.35">
      <c r="A68" s="77" t="s">
        <v>139</v>
      </c>
      <c r="B68" s="78"/>
      <c r="C68" s="69"/>
      <c r="D68" s="69"/>
      <c r="E68" s="69"/>
      <c r="F68" s="69"/>
      <c r="G68" s="69"/>
      <c r="H68" s="69"/>
      <c r="I68" s="70"/>
      <c r="J68" s="184"/>
      <c r="K68" s="185"/>
      <c r="L68" s="186"/>
    </row>
    <row r="69" spans="1:12" x14ac:dyDescent="0.3">
      <c r="A69" s="137" t="s">
        <v>0</v>
      </c>
      <c r="B69" s="138"/>
      <c r="C69" s="139"/>
      <c r="D69" s="143"/>
      <c r="E69" s="144"/>
      <c r="F69" s="144"/>
      <c r="G69" s="144"/>
      <c r="H69" s="144"/>
      <c r="I69" s="145"/>
      <c r="J69" s="149" t="s">
        <v>117</v>
      </c>
      <c r="K69" s="150"/>
      <c r="L69" s="151"/>
    </row>
    <row r="70" spans="1:12" ht="15" thickBot="1" x14ac:dyDescent="0.35">
      <c r="A70" s="140"/>
      <c r="B70" s="141"/>
      <c r="C70" s="142"/>
      <c r="D70" s="146"/>
      <c r="E70" s="147"/>
      <c r="F70" s="147"/>
      <c r="G70" s="147"/>
      <c r="H70" s="147"/>
      <c r="I70" s="148"/>
      <c r="J70" s="152"/>
      <c r="K70" s="153"/>
      <c r="L70" s="154"/>
    </row>
    <row r="71" spans="1:12" x14ac:dyDescent="0.3">
      <c r="A71" s="155" t="s">
        <v>118</v>
      </c>
      <c r="B71" s="156"/>
      <c r="C71" s="157" t="s">
        <v>119</v>
      </c>
      <c r="D71" s="158"/>
      <c r="E71" s="158"/>
      <c r="F71" s="158"/>
      <c r="G71" s="158"/>
      <c r="H71" s="158"/>
      <c r="I71" s="159"/>
      <c r="J71" s="125" t="s">
        <v>120</v>
      </c>
      <c r="K71" s="166"/>
      <c r="L71" s="167" t="s">
        <v>121</v>
      </c>
    </row>
    <row r="72" spans="1:12" x14ac:dyDescent="0.3">
      <c r="A72" s="170" t="s">
        <v>122</v>
      </c>
      <c r="B72" s="171"/>
      <c r="C72" s="160"/>
      <c r="D72" s="161"/>
      <c r="E72" s="161"/>
      <c r="F72" s="161"/>
      <c r="G72" s="161"/>
      <c r="H72" s="161"/>
      <c r="I72" s="162"/>
      <c r="J72" s="42" t="s">
        <v>123</v>
      </c>
      <c r="K72" s="43" t="s">
        <v>124</v>
      </c>
      <c r="L72" s="168"/>
    </row>
    <row r="73" spans="1:12" ht="15" thickBot="1" x14ac:dyDescent="0.35">
      <c r="A73" s="172" t="s">
        <v>125</v>
      </c>
      <c r="B73" s="173"/>
      <c r="C73" s="163"/>
      <c r="D73" s="164"/>
      <c r="E73" s="164"/>
      <c r="F73" s="164"/>
      <c r="G73" s="164"/>
      <c r="H73" s="164"/>
      <c r="I73" s="165"/>
      <c r="J73" s="44">
        <v>5</v>
      </c>
      <c r="K73" s="45">
        <v>44075</v>
      </c>
      <c r="L73" s="169"/>
    </row>
    <row r="74" spans="1:12" x14ac:dyDescent="0.3">
      <c r="A74" s="121" t="s">
        <v>126</v>
      </c>
      <c r="B74" s="122"/>
      <c r="C74" s="125" t="s">
        <v>127</v>
      </c>
      <c r="D74" s="126"/>
      <c r="E74" s="126"/>
      <c r="F74" s="115"/>
      <c r="G74" s="115"/>
      <c r="H74" s="46" t="s">
        <v>128</v>
      </c>
      <c r="I74" s="47" t="s">
        <v>129</v>
      </c>
      <c r="J74" s="48"/>
      <c r="K74" s="46"/>
      <c r="L74" s="49"/>
    </row>
    <row r="75" spans="1:12" x14ac:dyDescent="0.3">
      <c r="A75" s="121"/>
      <c r="B75" s="122"/>
      <c r="C75" s="127"/>
      <c r="D75" s="128"/>
      <c r="E75" s="128"/>
      <c r="F75" s="116"/>
      <c r="G75" s="116"/>
      <c r="H75" s="50">
        <v>34197</v>
      </c>
      <c r="I75" s="51" t="s">
        <v>130</v>
      </c>
      <c r="J75" s="52" t="s">
        <v>128</v>
      </c>
      <c r="K75" s="53">
        <v>6158</v>
      </c>
      <c r="L75" s="54"/>
    </row>
    <row r="76" spans="1:12" ht="15" thickBot="1" x14ac:dyDescent="0.35">
      <c r="A76" s="121"/>
      <c r="B76" s="122"/>
      <c r="C76" s="129"/>
      <c r="D76" s="130"/>
      <c r="E76" s="130"/>
      <c r="F76" s="117"/>
      <c r="G76" s="117"/>
      <c r="H76" s="55"/>
      <c r="I76" s="56"/>
      <c r="J76" s="57"/>
      <c r="K76" s="55"/>
      <c r="L76" s="58"/>
    </row>
    <row r="77" spans="1:12" ht="15" thickBot="1" x14ac:dyDescent="0.35">
      <c r="A77" s="123"/>
      <c r="B77" s="124"/>
      <c r="C77" s="131" t="s">
        <v>64</v>
      </c>
      <c r="D77" s="132"/>
      <c r="E77" s="132"/>
      <c r="F77" s="132"/>
      <c r="G77" s="132"/>
      <c r="H77" s="132"/>
      <c r="I77" s="133"/>
      <c r="J77" s="134" t="s">
        <v>140</v>
      </c>
      <c r="K77" s="135" t="s">
        <v>131</v>
      </c>
      <c r="L77" s="136"/>
    </row>
    <row r="78" spans="1:12" ht="42" thickBot="1" x14ac:dyDescent="0.35">
      <c r="A78" s="94" t="s">
        <v>132</v>
      </c>
      <c r="B78" s="118" t="s">
        <v>133</v>
      </c>
      <c r="C78" s="118" t="s">
        <v>65</v>
      </c>
      <c r="D78" s="118" t="s">
        <v>66</v>
      </c>
      <c r="E78" s="118" t="s">
        <v>67</v>
      </c>
      <c r="F78" s="118" t="s">
        <v>143</v>
      </c>
      <c r="G78" s="118" t="s">
        <v>17</v>
      </c>
      <c r="H78" s="118" t="s">
        <v>74</v>
      </c>
      <c r="I78" s="118" t="s">
        <v>2</v>
      </c>
      <c r="J78" s="187"/>
      <c r="K78" s="188"/>
      <c r="L78" s="189"/>
    </row>
    <row r="79" spans="1:12" x14ac:dyDescent="0.3">
      <c r="A79" s="219">
        <v>3</v>
      </c>
      <c r="B79" s="95">
        <v>44298</v>
      </c>
      <c r="C79" s="82"/>
      <c r="D79" s="82"/>
      <c r="E79" s="96">
        <v>420</v>
      </c>
      <c r="F79" s="96"/>
      <c r="G79" s="84" t="s">
        <v>20</v>
      </c>
      <c r="H79" s="84" t="s">
        <v>22</v>
      </c>
      <c r="I79" s="81" t="s">
        <v>63</v>
      </c>
      <c r="J79" s="216" t="s">
        <v>148</v>
      </c>
      <c r="K79" s="190" t="s">
        <v>142</v>
      </c>
      <c r="L79" s="191"/>
    </row>
    <row r="80" spans="1:12" x14ac:dyDescent="0.3">
      <c r="A80" s="218"/>
      <c r="B80" s="86"/>
      <c r="C80" s="22"/>
      <c r="D80" s="22"/>
      <c r="E80" s="27">
        <v>81</v>
      </c>
      <c r="F80" s="27"/>
      <c r="G80" s="18" t="s">
        <v>20</v>
      </c>
      <c r="H80" s="18" t="s">
        <v>21</v>
      </c>
      <c r="I80" s="17" t="s">
        <v>11</v>
      </c>
      <c r="J80" s="113" t="s">
        <v>148</v>
      </c>
      <c r="K80" s="174" t="s">
        <v>142</v>
      </c>
      <c r="L80" s="175"/>
    </row>
    <row r="81" spans="1:12" x14ac:dyDescent="0.3">
      <c r="A81" s="61"/>
      <c r="B81" s="86"/>
      <c r="C81" s="22"/>
      <c r="D81" s="22"/>
      <c r="E81" s="27">
        <v>166</v>
      </c>
      <c r="F81" s="27"/>
      <c r="G81" s="18" t="s">
        <v>20</v>
      </c>
      <c r="H81" s="18" t="s">
        <v>22</v>
      </c>
      <c r="I81" s="17" t="s">
        <v>11</v>
      </c>
      <c r="J81" s="113" t="s">
        <v>148</v>
      </c>
      <c r="K81" s="174" t="s">
        <v>142</v>
      </c>
      <c r="L81" s="175"/>
    </row>
    <row r="82" spans="1:12" x14ac:dyDescent="0.3">
      <c r="A82" s="63"/>
      <c r="B82" s="86"/>
      <c r="C82" s="22"/>
      <c r="D82" s="22"/>
      <c r="E82" s="27">
        <v>41</v>
      </c>
      <c r="F82" s="27"/>
      <c r="G82" s="18" t="s">
        <v>20</v>
      </c>
      <c r="H82" s="18" t="s">
        <v>21</v>
      </c>
      <c r="I82" s="17" t="s">
        <v>56</v>
      </c>
      <c r="J82" s="113" t="s">
        <v>148</v>
      </c>
      <c r="K82" s="174" t="s">
        <v>142</v>
      </c>
      <c r="L82" s="175"/>
    </row>
    <row r="83" spans="1:12" x14ac:dyDescent="0.3">
      <c r="A83" s="218"/>
      <c r="B83" s="86"/>
      <c r="C83" s="28"/>
      <c r="D83" s="22"/>
      <c r="E83" s="27">
        <v>111</v>
      </c>
      <c r="F83" s="27"/>
      <c r="G83" s="18" t="s">
        <v>20</v>
      </c>
      <c r="H83" s="18" t="s">
        <v>21</v>
      </c>
      <c r="I83" s="17" t="s">
        <v>60</v>
      </c>
      <c r="J83" s="113" t="s">
        <v>148</v>
      </c>
      <c r="K83" s="174" t="s">
        <v>142</v>
      </c>
      <c r="L83" s="175"/>
    </row>
    <row r="84" spans="1:12" x14ac:dyDescent="0.3">
      <c r="A84" s="61"/>
      <c r="B84" s="86"/>
      <c r="C84" s="22"/>
      <c r="D84" s="22"/>
      <c r="E84" s="27">
        <v>227</v>
      </c>
      <c r="F84" s="27"/>
      <c r="G84" s="18" t="s">
        <v>20</v>
      </c>
      <c r="H84" s="18" t="s">
        <v>22</v>
      </c>
      <c r="I84" s="17" t="s">
        <v>60</v>
      </c>
      <c r="J84" s="113" t="s">
        <v>148</v>
      </c>
      <c r="K84" s="174" t="s">
        <v>142</v>
      </c>
      <c r="L84" s="175"/>
    </row>
    <row r="85" spans="1:12" x14ac:dyDescent="0.3">
      <c r="A85" s="63"/>
      <c r="B85" s="86"/>
      <c r="C85" s="22"/>
      <c r="D85" s="22"/>
      <c r="E85" s="27">
        <v>343</v>
      </c>
      <c r="F85" s="27"/>
      <c r="G85" s="18" t="s">
        <v>20</v>
      </c>
      <c r="H85" s="18" t="s">
        <v>22</v>
      </c>
      <c r="I85" s="17" t="s">
        <v>45</v>
      </c>
      <c r="J85" s="113" t="s">
        <v>148</v>
      </c>
      <c r="K85" s="174" t="s">
        <v>142</v>
      </c>
      <c r="L85" s="175"/>
    </row>
    <row r="86" spans="1:12" x14ac:dyDescent="0.3">
      <c r="A86" s="63"/>
      <c r="B86" s="86"/>
      <c r="C86" s="22"/>
      <c r="D86" s="22"/>
      <c r="E86" s="27">
        <v>195</v>
      </c>
      <c r="F86" s="27"/>
      <c r="G86" s="18" t="s">
        <v>20</v>
      </c>
      <c r="H86" s="18" t="s">
        <v>22</v>
      </c>
      <c r="I86" s="17" t="s">
        <v>43</v>
      </c>
      <c r="J86" s="113" t="s">
        <v>148</v>
      </c>
      <c r="K86" s="174" t="s">
        <v>142</v>
      </c>
      <c r="L86" s="175"/>
    </row>
    <row r="87" spans="1:12" x14ac:dyDescent="0.3">
      <c r="A87" s="61"/>
      <c r="B87" s="86"/>
      <c r="C87" s="22"/>
      <c r="D87" s="22"/>
      <c r="E87" s="19">
        <v>9</v>
      </c>
      <c r="F87" s="97"/>
      <c r="G87" s="18" t="s">
        <v>20</v>
      </c>
      <c r="H87" s="18" t="s">
        <v>22</v>
      </c>
      <c r="I87" s="17" t="s">
        <v>62</v>
      </c>
      <c r="J87" s="113" t="s">
        <v>148</v>
      </c>
      <c r="K87" s="174" t="s">
        <v>142</v>
      </c>
      <c r="L87" s="175"/>
    </row>
    <row r="88" spans="1:12" x14ac:dyDescent="0.3">
      <c r="A88" s="61"/>
      <c r="B88" s="86"/>
      <c r="C88" s="22"/>
      <c r="D88" s="22"/>
      <c r="E88" s="19">
        <v>146</v>
      </c>
      <c r="F88" s="97"/>
      <c r="G88" s="18" t="s">
        <v>20</v>
      </c>
      <c r="H88" s="18" t="s">
        <v>21</v>
      </c>
      <c r="I88" s="17" t="s">
        <v>62</v>
      </c>
      <c r="J88" s="113" t="s">
        <v>148</v>
      </c>
      <c r="K88" s="174" t="s">
        <v>142</v>
      </c>
      <c r="L88" s="175"/>
    </row>
    <row r="89" spans="1:12" x14ac:dyDescent="0.3">
      <c r="A89" s="61"/>
      <c r="B89" s="86"/>
      <c r="C89" s="22"/>
      <c r="D89" s="22"/>
      <c r="E89" s="27">
        <v>760</v>
      </c>
      <c r="F89" s="27"/>
      <c r="G89" s="18" t="s">
        <v>20</v>
      </c>
      <c r="H89" s="18" t="s">
        <v>22</v>
      </c>
      <c r="I89" s="17" t="s">
        <v>50</v>
      </c>
      <c r="J89" s="113" t="s">
        <v>148</v>
      </c>
      <c r="K89" s="174" t="s">
        <v>142</v>
      </c>
      <c r="L89" s="175"/>
    </row>
    <row r="90" spans="1:12" x14ac:dyDescent="0.3">
      <c r="A90" s="63"/>
      <c r="B90" s="86"/>
      <c r="C90" s="22"/>
      <c r="D90" s="22"/>
      <c r="E90" s="19">
        <v>87</v>
      </c>
      <c r="F90" s="97"/>
      <c r="G90" s="18" t="s">
        <v>20</v>
      </c>
      <c r="H90" s="18" t="s">
        <v>22</v>
      </c>
      <c r="I90" s="17" t="s">
        <v>44</v>
      </c>
      <c r="J90" s="113" t="s">
        <v>148</v>
      </c>
      <c r="K90" s="174" t="s">
        <v>142</v>
      </c>
      <c r="L90" s="175"/>
    </row>
    <row r="91" spans="1:12" x14ac:dyDescent="0.3">
      <c r="A91" s="63"/>
      <c r="B91" s="86"/>
      <c r="C91" s="22"/>
      <c r="D91" s="22"/>
      <c r="E91" s="19">
        <v>86</v>
      </c>
      <c r="F91" s="97"/>
      <c r="G91" s="18" t="s">
        <v>20</v>
      </c>
      <c r="H91" s="18" t="s">
        <v>21</v>
      </c>
      <c r="I91" s="17" t="s">
        <v>44</v>
      </c>
      <c r="J91" s="113" t="s">
        <v>148</v>
      </c>
      <c r="K91" s="174" t="s">
        <v>142</v>
      </c>
      <c r="L91" s="175"/>
    </row>
    <row r="92" spans="1:12" x14ac:dyDescent="0.3">
      <c r="A92" s="61"/>
      <c r="B92" s="86"/>
      <c r="C92" s="22"/>
      <c r="D92" s="22"/>
      <c r="E92" s="19">
        <v>24</v>
      </c>
      <c r="F92" s="97"/>
      <c r="G92" s="18" t="s">
        <v>20</v>
      </c>
      <c r="H92" s="18" t="s">
        <v>22</v>
      </c>
      <c r="I92" s="17" t="s">
        <v>37</v>
      </c>
      <c r="J92" s="113" t="s">
        <v>148</v>
      </c>
      <c r="K92" s="174" t="s">
        <v>142</v>
      </c>
      <c r="L92" s="175"/>
    </row>
    <row r="93" spans="1:12" x14ac:dyDescent="0.3">
      <c r="A93" s="63"/>
      <c r="B93" s="86"/>
      <c r="C93" s="22"/>
      <c r="D93" s="27">
        <v>1114</v>
      </c>
      <c r="E93" s="24"/>
      <c r="F93" s="98"/>
      <c r="G93" s="18" t="s">
        <v>20</v>
      </c>
      <c r="H93" s="18" t="s">
        <v>22</v>
      </c>
      <c r="I93" s="17" t="s">
        <v>28</v>
      </c>
      <c r="J93" s="113" t="s">
        <v>148</v>
      </c>
      <c r="K93" s="174" t="s">
        <v>142</v>
      </c>
      <c r="L93" s="175"/>
    </row>
    <row r="94" spans="1:12" x14ac:dyDescent="0.3">
      <c r="A94" s="63"/>
      <c r="B94" s="86"/>
      <c r="C94" s="22"/>
      <c r="D94" s="22"/>
      <c r="E94" s="27"/>
      <c r="F94" s="27"/>
      <c r="G94" s="18"/>
      <c r="H94" s="18"/>
      <c r="I94" s="17"/>
      <c r="J94" s="113"/>
      <c r="K94" s="174"/>
      <c r="L94" s="175"/>
    </row>
    <row r="95" spans="1:12" x14ac:dyDescent="0.3">
      <c r="A95" s="63"/>
      <c r="B95" s="86"/>
      <c r="C95" s="22"/>
      <c r="D95" s="27"/>
      <c r="E95" s="22"/>
      <c r="F95" s="22"/>
      <c r="G95" s="18"/>
      <c r="H95" s="18"/>
      <c r="I95" s="17"/>
      <c r="J95" s="113"/>
      <c r="K95" s="174"/>
      <c r="L95" s="175"/>
    </row>
    <row r="96" spans="1:12" x14ac:dyDescent="0.3">
      <c r="A96" s="63"/>
      <c r="B96" s="86"/>
      <c r="C96" s="22"/>
      <c r="D96" s="22"/>
      <c r="E96" s="27"/>
      <c r="F96" s="27"/>
      <c r="G96" s="18"/>
      <c r="H96" s="18"/>
      <c r="I96" s="17"/>
      <c r="J96" s="113"/>
      <c r="K96" s="174"/>
      <c r="L96" s="175"/>
    </row>
    <row r="97" spans="1:12" x14ac:dyDescent="0.3">
      <c r="A97" s="63"/>
      <c r="B97" s="86"/>
      <c r="C97" s="22"/>
      <c r="D97" s="22"/>
      <c r="E97" s="27"/>
      <c r="F97" s="27"/>
      <c r="G97" s="18"/>
      <c r="H97" s="18"/>
      <c r="I97" s="17"/>
      <c r="J97" s="113"/>
      <c r="K97" s="174"/>
      <c r="L97" s="175"/>
    </row>
    <row r="98" spans="1:12" x14ac:dyDescent="0.3">
      <c r="A98" s="63"/>
      <c r="B98" s="86"/>
      <c r="C98" s="22"/>
      <c r="D98" s="22"/>
      <c r="E98" s="27"/>
      <c r="F98" s="27"/>
      <c r="G98" s="18"/>
      <c r="H98" s="18"/>
      <c r="I98" s="17"/>
      <c r="J98" s="113"/>
      <c r="K98" s="174"/>
      <c r="L98" s="175"/>
    </row>
    <row r="99" spans="1:12" ht="15" thickBot="1" x14ac:dyDescent="0.35">
      <c r="A99" s="64"/>
      <c r="B99" s="87"/>
      <c r="C99" s="23"/>
      <c r="D99" s="23"/>
      <c r="E99" s="92"/>
      <c r="F99" s="92"/>
      <c r="G99" s="93"/>
      <c r="H99" s="93"/>
      <c r="I99" s="88"/>
      <c r="J99" s="217"/>
      <c r="K99" s="194"/>
      <c r="L99" s="195"/>
    </row>
    <row r="100" spans="1:12" ht="17.399999999999999" customHeight="1" x14ac:dyDescent="0.3">
      <c r="A100" s="176" t="s">
        <v>134</v>
      </c>
      <c r="B100" s="177"/>
      <c r="C100" s="178" t="s">
        <v>141</v>
      </c>
      <c r="D100" s="179"/>
      <c r="E100" s="179"/>
      <c r="F100" s="179"/>
      <c r="G100" s="180"/>
      <c r="H100" s="79" t="s">
        <v>135</v>
      </c>
      <c r="I100" s="80"/>
      <c r="J100" s="181" t="s">
        <v>136</v>
      </c>
      <c r="K100" s="182"/>
      <c r="L100" s="183"/>
    </row>
    <row r="101" spans="1:12" ht="18.600000000000001" customHeight="1" x14ac:dyDescent="0.3">
      <c r="A101" s="65" t="s">
        <v>137</v>
      </c>
      <c r="B101" s="66"/>
      <c r="C101" s="74" t="s">
        <v>150</v>
      </c>
      <c r="D101" s="75"/>
      <c r="E101" s="76"/>
      <c r="F101" s="66"/>
      <c r="G101" s="67"/>
      <c r="H101" s="67" t="s">
        <v>138</v>
      </c>
      <c r="I101" s="68" t="s">
        <v>151</v>
      </c>
      <c r="J101" s="181"/>
      <c r="K101" s="182"/>
      <c r="L101" s="183"/>
    </row>
    <row r="102" spans="1:12" ht="18.600000000000001" customHeight="1" thickBot="1" x14ac:dyDescent="0.35">
      <c r="A102" s="77" t="s">
        <v>139</v>
      </c>
      <c r="B102" s="78"/>
      <c r="C102" s="69"/>
      <c r="D102" s="69"/>
      <c r="E102" s="69"/>
      <c r="F102" s="69"/>
      <c r="G102" s="69"/>
      <c r="H102" s="69"/>
      <c r="I102" s="70"/>
      <c r="J102" s="184"/>
      <c r="K102" s="185"/>
      <c r="L102" s="186"/>
    </row>
    <row r="103" spans="1:12" x14ac:dyDescent="0.3">
      <c r="A103" s="137" t="s">
        <v>0</v>
      </c>
      <c r="B103" s="138"/>
      <c r="C103" s="139"/>
      <c r="D103" s="143"/>
      <c r="E103" s="144"/>
      <c r="F103" s="144"/>
      <c r="G103" s="144"/>
      <c r="H103" s="144"/>
      <c r="I103" s="145"/>
      <c r="J103" s="149" t="s">
        <v>117</v>
      </c>
      <c r="K103" s="150"/>
      <c r="L103" s="151"/>
    </row>
    <row r="104" spans="1:12" ht="15" thickBot="1" x14ac:dyDescent="0.35">
      <c r="A104" s="140"/>
      <c r="B104" s="141"/>
      <c r="C104" s="142"/>
      <c r="D104" s="146"/>
      <c r="E104" s="147"/>
      <c r="F104" s="147"/>
      <c r="G104" s="147"/>
      <c r="H104" s="147"/>
      <c r="I104" s="148"/>
      <c r="J104" s="152"/>
      <c r="K104" s="153"/>
      <c r="L104" s="154"/>
    </row>
    <row r="105" spans="1:12" x14ac:dyDescent="0.3">
      <c r="A105" s="155" t="s">
        <v>118</v>
      </c>
      <c r="B105" s="156"/>
      <c r="C105" s="157" t="s">
        <v>119</v>
      </c>
      <c r="D105" s="158"/>
      <c r="E105" s="158"/>
      <c r="F105" s="158"/>
      <c r="G105" s="158"/>
      <c r="H105" s="158"/>
      <c r="I105" s="159"/>
      <c r="J105" s="125" t="s">
        <v>120</v>
      </c>
      <c r="K105" s="166"/>
      <c r="L105" s="167" t="s">
        <v>121</v>
      </c>
    </row>
    <row r="106" spans="1:12" x14ac:dyDescent="0.3">
      <c r="A106" s="170" t="s">
        <v>122</v>
      </c>
      <c r="B106" s="171"/>
      <c r="C106" s="160"/>
      <c r="D106" s="161"/>
      <c r="E106" s="161"/>
      <c r="F106" s="161"/>
      <c r="G106" s="161"/>
      <c r="H106" s="161"/>
      <c r="I106" s="162"/>
      <c r="J106" s="42" t="s">
        <v>123</v>
      </c>
      <c r="K106" s="43" t="s">
        <v>124</v>
      </c>
      <c r="L106" s="168"/>
    </row>
    <row r="107" spans="1:12" ht="15" thickBot="1" x14ac:dyDescent="0.35">
      <c r="A107" s="172" t="s">
        <v>125</v>
      </c>
      <c r="B107" s="173"/>
      <c r="C107" s="163"/>
      <c r="D107" s="164"/>
      <c r="E107" s="164"/>
      <c r="F107" s="164"/>
      <c r="G107" s="164"/>
      <c r="H107" s="164"/>
      <c r="I107" s="165"/>
      <c r="J107" s="44">
        <v>5</v>
      </c>
      <c r="K107" s="45">
        <v>44075</v>
      </c>
      <c r="L107" s="169"/>
    </row>
    <row r="108" spans="1:12" x14ac:dyDescent="0.3">
      <c r="A108" s="121" t="s">
        <v>126</v>
      </c>
      <c r="B108" s="122"/>
      <c r="C108" s="125" t="s">
        <v>127</v>
      </c>
      <c r="D108" s="126"/>
      <c r="E108" s="126"/>
      <c r="F108" s="115"/>
      <c r="G108" s="115"/>
      <c r="H108" s="46" t="s">
        <v>128</v>
      </c>
      <c r="I108" s="47" t="s">
        <v>129</v>
      </c>
      <c r="J108" s="48"/>
      <c r="K108" s="46"/>
      <c r="L108" s="49"/>
    </row>
    <row r="109" spans="1:12" x14ac:dyDescent="0.3">
      <c r="A109" s="121"/>
      <c r="B109" s="122"/>
      <c r="C109" s="127"/>
      <c r="D109" s="128"/>
      <c r="E109" s="128"/>
      <c r="F109" s="116"/>
      <c r="G109" s="116"/>
      <c r="H109" s="50">
        <v>34197</v>
      </c>
      <c r="I109" s="51" t="s">
        <v>130</v>
      </c>
      <c r="J109" s="52" t="s">
        <v>128</v>
      </c>
      <c r="K109" s="53">
        <v>6158</v>
      </c>
      <c r="L109" s="54"/>
    </row>
    <row r="110" spans="1:12" ht="15" thickBot="1" x14ac:dyDescent="0.35">
      <c r="A110" s="121"/>
      <c r="B110" s="122"/>
      <c r="C110" s="129"/>
      <c r="D110" s="130"/>
      <c r="E110" s="130"/>
      <c r="F110" s="117"/>
      <c r="G110" s="117"/>
      <c r="H110" s="55"/>
      <c r="I110" s="56"/>
      <c r="J110" s="57"/>
      <c r="K110" s="55"/>
      <c r="L110" s="58"/>
    </row>
    <row r="111" spans="1:12" ht="15" thickBot="1" x14ac:dyDescent="0.35">
      <c r="A111" s="123"/>
      <c r="B111" s="124"/>
      <c r="C111" s="131" t="s">
        <v>64</v>
      </c>
      <c r="D111" s="132"/>
      <c r="E111" s="132"/>
      <c r="F111" s="132"/>
      <c r="G111" s="132"/>
      <c r="H111" s="132"/>
      <c r="I111" s="133"/>
      <c r="J111" s="134" t="s">
        <v>140</v>
      </c>
      <c r="K111" s="135" t="s">
        <v>131</v>
      </c>
      <c r="L111" s="136"/>
    </row>
    <row r="112" spans="1:12" ht="42" thickBot="1" x14ac:dyDescent="0.35">
      <c r="A112" s="94" t="s">
        <v>132</v>
      </c>
      <c r="B112" s="118" t="s">
        <v>133</v>
      </c>
      <c r="C112" s="118" t="s">
        <v>65</v>
      </c>
      <c r="D112" s="118" t="s">
        <v>66</v>
      </c>
      <c r="E112" s="118" t="s">
        <v>67</v>
      </c>
      <c r="F112" s="118" t="s">
        <v>143</v>
      </c>
      <c r="G112" s="118" t="s">
        <v>17</v>
      </c>
      <c r="H112" s="118" t="s">
        <v>74</v>
      </c>
      <c r="I112" s="118" t="s">
        <v>2</v>
      </c>
      <c r="J112" s="187"/>
      <c r="K112" s="188"/>
      <c r="L112" s="189"/>
    </row>
    <row r="113" spans="1:12" x14ac:dyDescent="0.3">
      <c r="A113" s="59">
        <v>4</v>
      </c>
      <c r="B113" s="95">
        <v>44299</v>
      </c>
      <c r="C113" s="82"/>
      <c r="D113" s="96">
        <v>18</v>
      </c>
      <c r="E113" s="82"/>
      <c r="F113" s="82"/>
      <c r="G113" s="84" t="s">
        <v>20</v>
      </c>
      <c r="H113" s="84" t="s">
        <v>21</v>
      </c>
      <c r="I113" s="81" t="s">
        <v>28</v>
      </c>
      <c r="J113" s="216" t="s">
        <v>148</v>
      </c>
      <c r="K113" s="190" t="s">
        <v>142</v>
      </c>
      <c r="L113" s="191"/>
    </row>
    <row r="114" spans="1:12" x14ac:dyDescent="0.3">
      <c r="A114" s="61"/>
      <c r="B114" s="86"/>
      <c r="C114" s="22"/>
      <c r="D114" s="22"/>
      <c r="E114" s="27">
        <v>1009</v>
      </c>
      <c r="F114" s="27"/>
      <c r="G114" s="18" t="s">
        <v>20</v>
      </c>
      <c r="H114" s="18" t="s">
        <v>22</v>
      </c>
      <c r="I114" s="17" t="s">
        <v>28</v>
      </c>
      <c r="J114" s="113" t="s">
        <v>148</v>
      </c>
      <c r="K114" s="174" t="s">
        <v>142</v>
      </c>
      <c r="L114" s="175"/>
    </row>
    <row r="115" spans="1:12" x14ac:dyDescent="0.3">
      <c r="A115" s="61"/>
      <c r="B115" s="86"/>
      <c r="C115" s="22"/>
      <c r="D115" s="22"/>
      <c r="E115" s="27">
        <v>18</v>
      </c>
      <c r="F115" s="27"/>
      <c r="G115" s="18" t="s">
        <v>20</v>
      </c>
      <c r="H115" s="18" t="s">
        <v>21</v>
      </c>
      <c r="I115" s="17" t="s">
        <v>28</v>
      </c>
      <c r="J115" s="113" t="s">
        <v>148</v>
      </c>
      <c r="K115" s="174" t="s">
        <v>142</v>
      </c>
      <c r="L115" s="175"/>
    </row>
    <row r="116" spans="1:12" x14ac:dyDescent="0.3">
      <c r="A116" s="63"/>
      <c r="B116" s="90"/>
      <c r="C116" s="38"/>
      <c r="D116" s="38"/>
      <c r="E116" s="112">
        <v>251</v>
      </c>
      <c r="F116" s="112"/>
      <c r="G116" s="30" t="s">
        <v>20</v>
      </c>
      <c r="H116" s="30" t="s">
        <v>22</v>
      </c>
      <c r="I116" s="31" t="s">
        <v>55</v>
      </c>
      <c r="J116" s="114" t="s">
        <v>148</v>
      </c>
      <c r="K116" s="119" t="s">
        <v>149</v>
      </c>
      <c r="L116" s="120"/>
    </row>
    <row r="117" spans="1:12" x14ac:dyDescent="0.3">
      <c r="A117" s="63"/>
      <c r="B117" s="86"/>
      <c r="C117" s="22"/>
      <c r="D117" s="22"/>
      <c r="E117" s="27">
        <v>137</v>
      </c>
      <c r="F117" s="27"/>
      <c r="G117" s="18" t="s">
        <v>20</v>
      </c>
      <c r="H117" s="18" t="s">
        <v>21</v>
      </c>
      <c r="I117" s="17" t="s">
        <v>55</v>
      </c>
      <c r="J117" s="113" t="s">
        <v>148</v>
      </c>
      <c r="K117" s="174" t="s">
        <v>142</v>
      </c>
      <c r="L117" s="175"/>
    </row>
    <row r="118" spans="1:12" x14ac:dyDescent="0.3">
      <c r="A118" s="61"/>
      <c r="B118" s="86"/>
      <c r="C118" s="22"/>
      <c r="D118" s="27">
        <v>535</v>
      </c>
      <c r="E118" s="22"/>
      <c r="F118" s="22"/>
      <c r="G118" s="18" t="s">
        <v>20</v>
      </c>
      <c r="H118" s="18" t="s">
        <v>22</v>
      </c>
      <c r="I118" s="17" t="s">
        <v>57</v>
      </c>
      <c r="J118" s="113" t="s">
        <v>148</v>
      </c>
      <c r="K118" s="174" t="s">
        <v>142</v>
      </c>
      <c r="L118" s="175"/>
    </row>
    <row r="119" spans="1:12" x14ac:dyDescent="0.3">
      <c r="A119" s="63"/>
      <c r="B119" s="86"/>
      <c r="C119" s="22"/>
      <c r="D119" s="22"/>
      <c r="E119" s="27">
        <v>588</v>
      </c>
      <c r="F119" s="27"/>
      <c r="G119" s="18" t="s">
        <v>20</v>
      </c>
      <c r="H119" s="18" t="s">
        <v>22</v>
      </c>
      <c r="I119" s="17" t="s">
        <v>57</v>
      </c>
      <c r="J119" s="113" t="s">
        <v>148</v>
      </c>
      <c r="K119" s="174" t="s">
        <v>142</v>
      </c>
      <c r="L119" s="175"/>
    </row>
    <row r="120" spans="1:12" x14ac:dyDescent="0.3">
      <c r="A120" s="63"/>
      <c r="B120" s="86"/>
      <c r="C120" s="22"/>
      <c r="D120" s="22"/>
      <c r="E120" s="27">
        <v>77</v>
      </c>
      <c r="F120" s="27"/>
      <c r="G120" s="18" t="s">
        <v>20</v>
      </c>
      <c r="H120" s="18" t="s">
        <v>21</v>
      </c>
      <c r="I120" s="17" t="s">
        <v>57</v>
      </c>
      <c r="J120" s="113" t="s">
        <v>148</v>
      </c>
      <c r="K120" s="174" t="s">
        <v>142</v>
      </c>
      <c r="L120" s="175"/>
    </row>
    <row r="121" spans="1:12" x14ac:dyDescent="0.3">
      <c r="A121" s="63"/>
      <c r="B121" s="86"/>
      <c r="C121" s="22"/>
      <c r="D121" s="22"/>
      <c r="E121" s="27">
        <v>9</v>
      </c>
      <c r="F121" s="27"/>
      <c r="G121" s="18" t="s">
        <v>20</v>
      </c>
      <c r="H121" s="18" t="s">
        <v>22</v>
      </c>
      <c r="I121" s="17" t="s">
        <v>52</v>
      </c>
      <c r="J121" s="113" t="s">
        <v>148</v>
      </c>
      <c r="K121" s="174" t="s">
        <v>142</v>
      </c>
      <c r="L121" s="175"/>
    </row>
    <row r="122" spans="1:12" x14ac:dyDescent="0.3">
      <c r="A122" s="63"/>
      <c r="B122" s="86"/>
      <c r="C122" s="22"/>
      <c r="D122" s="22"/>
      <c r="E122" s="27">
        <v>264</v>
      </c>
      <c r="F122" s="27"/>
      <c r="G122" s="18" t="s">
        <v>20</v>
      </c>
      <c r="H122" s="18" t="s">
        <v>21</v>
      </c>
      <c r="I122" s="17" t="s">
        <v>52</v>
      </c>
      <c r="J122" s="113" t="s">
        <v>148</v>
      </c>
      <c r="K122" s="174" t="s">
        <v>142</v>
      </c>
      <c r="L122" s="175"/>
    </row>
    <row r="123" spans="1:12" s="91" customFormat="1" x14ac:dyDescent="0.3">
      <c r="A123" s="89"/>
      <c r="B123" s="86"/>
      <c r="C123" s="22"/>
      <c r="D123" s="27">
        <v>306</v>
      </c>
      <c r="E123" s="22"/>
      <c r="F123" s="22"/>
      <c r="G123" s="18" t="s">
        <v>20</v>
      </c>
      <c r="H123" s="18" t="s">
        <v>22</v>
      </c>
      <c r="I123" s="17" t="s">
        <v>53</v>
      </c>
      <c r="J123" s="113" t="s">
        <v>148</v>
      </c>
      <c r="K123" s="174" t="s">
        <v>142</v>
      </c>
      <c r="L123" s="175"/>
    </row>
    <row r="124" spans="1:12" x14ac:dyDescent="0.3">
      <c r="A124" s="63"/>
      <c r="B124" s="86"/>
      <c r="C124" s="22"/>
      <c r="D124" s="22"/>
      <c r="E124" s="27">
        <v>308</v>
      </c>
      <c r="F124" s="27"/>
      <c r="G124" s="18" t="s">
        <v>20</v>
      </c>
      <c r="H124" s="18" t="s">
        <v>22</v>
      </c>
      <c r="I124" s="17" t="s">
        <v>53</v>
      </c>
      <c r="J124" s="113" t="s">
        <v>148</v>
      </c>
      <c r="K124" s="174" t="s">
        <v>142</v>
      </c>
      <c r="L124" s="175"/>
    </row>
    <row r="125" spans="1:12" x14ac:dyDescent="0.3">
      <c r="A125" s="63"/>
      <c r="B125" s="86"/>
      <c r="C125" s="22"/>
      <c r="D125" s="27"/>
      <c r="E125" s="22"/>
      <c r="F125" s="22"/>
      <c r="G125" s="18"/>
      <c r="H125" s="18"/>
      <c r="I125" s="17"/>
      <c r="J125" s="113"/>
      <c r="K125" s="174"/>
      <c r="L125" s="175"/>
    </row>
    <row r="126" spans="1:12" x14ac:dyDescent="0.3">
      <c r="A126" s="63"/>
      <c r="B126" s="86"/>
      <c r="C126" s="22"/>
      <c r="D126" s="22"/>
      <c r="E126" s="27"/>
      <c r="F126" s="27"/>
      <c r="G126" s="18"/>
      <c r="H126" s="18"/>
      <c r="I126" s="17"/>
      <c r="J126" s="113"/>
      <c r="K126" s="174"/>
      <c r="L126" s="175"/>
    </row>
    <row r="127" spans="1:12" x14ac:dyDescent="0.3">
      <c r="A127" s="63"/>
      <c r="B127" s="86"/>
      <c r="C127" s="22"/>
      <c r="D127" s="22"/>
      <c r="E127" s="27"/>
      <c r="F127" s="27"/>
      <c r="G127" s="18"/>
      <c r="H127" s="18"/>
      <c r="I127" s="17"/>
      <c r="J127" s="113"/>
      <c r="K127" s="174"/>
      <c r="L127" s="175"/>
    </row>
    <row r="128" spans="1:12" x14ac:dyDescent="0.3">
      <c r="A128" s="61"/>
      <c r="B128" s="86"/>
      <c r="C128" s="22"/>
      <c r="D128" s="22"/>
      <c r="E128" s="27"/>
      <c r="F128" s="27"/>
      <c r="G128" s="18"/>
      <c r="H128" s="18"/>
      <c r="I128" s="17"/>
      <c r="J128" s="113"/>
      <c r="K128" s="174"/>
      <c r="L128" s="175"/>
    </row>
    <row r="129" spans="1:12" x14ac:dyDescent="0.3">
      <c r="A129" s="61"/>
      <c r="B129" s="86"/>
      <c r="C129" s="22"/>
      <c r="D129" s="22"/>
      <c r="E129" s="27"/>
      <c r="F129" s="27"/>
      <c r="G129" s="18"/>
      <c r="H129" s="18"/>
      <c r="I129" s="17"/>
      <c r="J129" s="113"/>
      <c r="K129" s="174"/>
      <c r="L129" s="175"/>
    </row>
    <row r="130" spans="1:12" x14ac:dyDescent="0.3">
      <c r="A130" s="63"/>
      <c r="B130" s="86"/>
      <c r="C130" s="22"/>
      <c r="D130" s="27"/>
      <c r="E130" s="22"/>
      <c r="F130" s="22"/>
      <c r="G130" s="18"/>
      <c r="H130" s="18"/>
      <c r="I130" s="17"/>
      <c r="J130" s="113"/>
      <c r="K130" s="174"/>
      <c r="L130" s="175"/>
    </row>
    <row r="131" spans="1:12" x14ac:dyDescent="0.3">
      <c r="A131" s="63"/>
      <c r="B131" s="86"/>
      <c r="C131" s="22"/>
      <c r="D131" s="22"/>
      <c r="E131" s="27"/>
      <c r="F131" s="27"/>
      <c r="G131" s="18"/>
      <c r="H131" s="18"/>
      <c r="I131" s="17"/>
      <c r="J131" s="113"/>
      <c r="K131" s="174"/>
      <c r="L131" s="175"/>
    </row>
    <row r="132" spans="1:12" x14ac:dyDescent="0.3">
      <c r="A132" s="63"/>
      <c r="B132" s="62"/>
      <c r="C132" s="22"/>
      <c r="D132" s="22"/>
      <c r="E132" s="27"/>
      <c r="F132" s="27"/>
      <c r="G132" s="18"/>
      <c r="H132" s="18"/>
      <c r="I132" s="17"/>
      <c r="J132" s="60"/>
      <c r="K132" s="196"/>
      <c r="L132" s="197"/>
    </row>
    <row r="133" spans="1:12" ht="15" thickBot="1" x14ac:dyDescent="0.35">
      <c r="A133" s="64"/>
      <c r="B133" s="85"/>
      <c r="C133" s="23"/>
      <c r="D133" s="92"/>
      <c r="E133" s="23"/>
      <c r="F133" s="23"/>
      <c r="G133" s="93"/>
      <c r="H133" s="93"/>
      <c r="I133" s="88"/>
      <c r="J133" s="220"/>
      <c r="K133" s="198"/>
      <c r="L133" s="199"/>
    </row>
    <row r="134" spans="1:12" ht="16.2" customHeight="1" x14ac:dyDescent="0.3">
      <c r="A134" s="176" t="s">
        <v>134</v>
      </c>
      <c r="B134" s="177"/>
      <c r="C134" s="178" t="s">
        <v>141</v>
      </c>
      <c r="D134" s="179"/>
      <c r="E134" s="179"/>
      <c r="F134" s="179"/>
      <c r="G134" s="180"/>
      <c r="H134" s="79" t="s">
        <v>135</v>
      </c>
      <c r="I134" s="80"/>
      <c r="J134" s="181" t="s">
        <v>136</v>
      </c>
      <c r="K134" s="182"/>
      <c r="L134" s="183"/>
    </row>
    <row r="135" spans="1:12" ht="16.8" customHeight="1" x14ac:dyDescent="0.3">
      <c r="A135" s="65" t="s">
        <v>137</v>
      </c>
      <c r="B135" s="66"/>
      <c r="C135" s="74" t="s">
        <v>150</v>
      </c>
      <c r="D135" s="75"/>
      <c r="E135" s="76"/>
      <c r="F135" s="66"/>
      <c r="G135" s="67"/>
      <c r="H135" s="67" t="s">
        <v>138</v>
      </c>
      <c r="I135" s="68" t="s">
        <v>151</v>
      </c>
      <c r="J135" s="181"/>
      <c r="K135" s="182"/>
      <c r="L135" s="183"/>
    </row>
    <row r="136" spans="1:12" ht="23.4" customHeight="1" thickBot="1" x14ac:dyDescent="0.35">
      <c r="A136" s="77" t="s">
        <v>139</v>
      </c>
      <c r="B136" s="78"/>
      <c r="C136" s="69"/>
      <c r="D136" s="69"/>
      <c r="E136" s="69"/>
      <c r="F136" s="69"/>
      <c r="G136" s="69"/>
      <c r="H136" s="69"/>
      <c r="I136" s="70"/>
      <c r="J136" s="184"/>
      <c r="K136" s="185"/>
      <c r="L136" s="186"/>
    </row>
    <row r="137" spans="1:12" x14ac:dyDescent="0.3">
      <c r="A137" s="137" t="s">
        <v>0</v>
      </c>
      <c r="B137" s="138"/>
      <c r="C137" s="139"/>
      <c r="D137" s="143"/>
      <c r="E137" s="144"/>
      <c r="F137" s="144"/>
      <c r="G137" s="144"/>
      <c r="H137" s="144"/>
      <c r="I137" s="145"/>
      <c r="J137" s="149" t="s">
        <v>117</v>
      </c>
      <c r="K137" s="150"/>
      <c r="L137" s="151"/>
    </row>
    <row r="138" spans="1:12" ht="15" thickBot="1" x14ac:dyDescent="0.35">
      <c r="A138" s="140"/>
      <c r="B138" s="141"/>
      <c r="C138" s="142"/>
      <c r="D138" s="146"/>
      <c r="E138" s="147"/>
      <c r="F138" s="147"/>
      <c r="G138" s="147"/>
      <c r="H138" s="147"/>
      <c r="I138" s="148"/>
      <c r="J138" s="152"/>
      <c r="K138" s="153"/>
      <c r="L138" s="154"/>
    </row>
    <row r="139" spans="1:12" x14ac:dyDescent="0.3">
      <c r="A139" s="155" t="s">
        <v>118</v>
      </c>
      <c r="B139" s="156"/>
      <c r="C139" s="157" t="s">
        <v>119</v>
      </c>
      <c r="D139" s="158"/>
      <c r="E139" s="158"/>
      <c r="F139" s="158"/>
      <c r="G139" s="158"/>
      <c r="H139" s="158"/>
      <c r="I139" s="159"/>
      <c r="J139" s="125" t="s">
        <v>120</v>
      </c>
      <c r="K139" s="166"/>
      <c r="L139" s="167" t="s">
        <v>121</v>
      </c>
    </row>
    <row r="140" spans="1:12" x14ac:dyDescent="0.3">
      <c r="A140" s="170" t="s">
        <v>122</v>
      </c>
      <c r="B140" s="171"/>
      <c r="C140" s="160"/>
      <c r="D140" s="161"/>
      <c r="E140" s="161"/>
      <c r="F140" s="161"/>
      <c r="G140" s="161"/>
      <c r="H140" s="161"/>
      <c r="I140" s="162"/>
      <c r="J140" s="42" t="s">
        <v>123</v>
      </c>
      <c r="K140" s="43" t="s">
        <v>124</v>
      </c>
      <c r="L140" s="168"/>
    </row>
    <row r="141" spans="1:12" ht="15" thickBot="1" x14ac:dyDescent="0.35">
      <c r="A141" s="172" t="s">
        <v>125</v>
      </c>
      <c r="B141" s="173"/>
      <c r="C141" s="163"/>
      <c r="D141" s="164"/>
      <c r="E141" s="164"/>
      <c r="F141" s="164"/>
      <c r="G141" s="164"/>
      <c r="H141" s="164"/>
      <c r="I141" s="165"/>
      <c r="J141" s="44">
        <v>5</v>
      </c>
      <c r="K141" s="45">
        <v>44075</v>
      </c>
      <c r="L141" s="169"/>
    </row>
    <row r="142" spans="1:12" x14ac:dyDescent="0.3">
      <c r="A142" s="121" t="s">
        <v>126</v>
      </c>
      <c r="B142" s="122"/>
      <c r="C142" s="125" t="s">
        <v>127</v>
      </c>
      <c r="D142" s="126"/>
      <c r="E142" s="126"/>
      <c r="F142" s="115"/>
      <c r="G142" s="115"/>
      <c r="H142" s="46" t="s">
        <v>128</v>
      </c>
      <c r="I142" s="47" t="s">
        <v>129</v>
      </c>
      <c r="J142" s="48"/>
      <c r="K142" s="46"/>
      <c r="L142" s="49"/>
    </row>
    <row r="143" spans="1:12" x14ac:dyDescent="0.3">
      <c r="A143" s="121"/>
      <c r="B143" s="122"/>
      <c r="C143" s="127"/>
      <c r="D143" s="128"/>
      <c r="E143" s="128"/>
      <c r="F143" s="116"/>
      <c r="G143" s="116"/>
      <c r="H143" s="50">
        <v>34197</v>
      </c>
      <c r="I143" s="51" t="s">
        <v>130</v>
      </c>
      <c r="J143" s="52" t="s">
        <v>128</v>
      </c>
      <c r="K143" s="53">
        <v>6158</v>
      </c>
      <c r="L143" s="54"/>
    </row>
    <row r="144" spans="1:12" ht="15" thickBot="1" x14ac:dyDescent="0.35">
      <c r="A144" s="121"/>
      <c r="B144" s="122"/>
      <c r="C144" s="129"/>
      <c r="D144" s="130"/>
      <c r="E144" s="130"/>
      <c r="F144" s="117"/>
      <c r="G144" s="117"/>
      <c r="H144" s="55"/>
      <c r="I144" s="56"/>
      <c r="J144" s="57"/>
      <c r="K144" s="55"/>
      <c r="L144" s="58"/>
    </row>
    <row r="145" spans="1:12" ht="15" thickBot="1" x14ac:dyDescent="0.35">
      <c r="A145" s="123"/>
      <c r="B145" s="124"/>
      <c r="C145" s="131" t="s">
        <v>64</v>
      </c>
      <c r="D145" s="132"/>
      <c r="E145" s="132"/>
      <c r="F145" s="132"/>
      <c r="G145" s="132"/>
      <c r="H145" s="132"/>
      <c r="I145" s="133"/>
      <c r="J145" s="134" t="s">
        <v>140</v>
      </c>
      <c r="K145" s="135" t="s">
        <v>131</v>
      </c>
      <c r="L145" s="136"/>
    </row>
    <row r="146" spans="1:12" ht="42" thickBot="1" x14ac:dyDescent="0.35">
      <c r="A146" s="94" t="s">
        <v>132</v>
      </c>
      <c r="B146" s="118" t="s">
        <v>133</v>
      </c>
      <c r="C146" s="118" t="s">
        <v>65</v>
      </c>
      <c r="D146" s="118" t="s">
        <v>66</v>
      </c>
      <c r="E146" s="118" t="s">
        <v>67</v>
      </c>
      <c r="F146" s="118" t="s">
        <v>143</v>
      </c>
      <c r="G146" s="118" t="s">
        <v>17</v>
      </c>
      <c r="H146" s="118" t="s">
        <v>74</v>
      </c>
      <c r="I146" s="118" t="s">
        <v>2</v>
      </c>
      <c r="J146" s="187"/>
      <c r="K146" s="188"/>
      <c r="L146" s="189"/>
    </row>
    <row r="147" spans="1:12" x14ac:dyDescent="0.3">
      <c r="A147" s="219">
        <v>5</v>
      </c>
      <c r="B147" s="95">
        <v>44300</v>
      </c>
      <c r="C147" s="82"/>
      <c r="D147" s="96">
        <v>1375</v>
      </c>
      <c r="E147" s="82"/>
      <c r="F147" s="82"/>
      <c r="G147" s="84" t="s">
        <v>20</v>
      </c>
      <c r="H147" s="84" t="s">
        <v>22</v>
      </c>
      <c r="I147" s="81" t="s">
        <v>33</v>
      </c>
      <c r="J147" s="216" t="s">
        <v>148</v>
      </c>
      <c r="K147" s="190" t="s">
        <v>142</v>
      </c>
      <c r="L147" s="191"/>
    </row>
    <row r="148" spans="1:12" x14ac:dyDescent="0.3">
      <c r="A148" s="61"/>
      <c r="B148" s="86"/>
      <c r="C148" s="22"/>
      <c r="D148" s="22"/>
      <c r="E148" s="27">
        <v>265</v>
      </c>
      <c r="F148" s="27"/>
      <c r="G148" s="18" t="s">
        <v>20</v>
      </c>
      <c r="H148" s="18" t="s">
        <v>22</v>
      </c>
      <c r="I148" s="17" t="s">
        <v>33</v>
      </c>
      <c r="J148" s="113" t="s">
        <v>148</v>
      </c>
      <c r="K148" s="174" t="s">
        <v>142</v>
      </c>
      <c r="L148" s="175"/>
    </row>
    <row r="149" spans="1:12" x14ac:dyDescent="0.3">
      <c r="A149" s="61"/>
      <c r="B149" s="86"/>
      <c r="C149" s="22"/>
      <c r="D149" s="22"/>
      <c r="E149" s="27">
        <v>75</v>
      </c>
      <c r="F149" s="27"/>
      <c r="G149" s="18" t="s">
        <v>20</v>
      </c>
      <c r="H149" s="18" t="s">
        <v>22</v>
      </c>
      <c r="I149" s="17" t="s">
        <v>12</v>
      </c>
      <c r="J149" s="113" t="s">
        <v>148</v>
      </c>
      <c r="K149" s="174" t="s">
        <v>142</v>
      </c>
      <c r="L149" s="175"/>
    </row>
    <row r="150" spans="1:12" x14ac:dyDescent="0.3">
      <c r="A150" s="61"/>
      <c r="B150" s="86"/>
      <c r="C150" s="22"/>
      <c r="D150" s="22"/>
      <c r="E150" s="27">
        <v>72</v>
      </c>
      <c r="F150" s="27"/>
      <c r="G150" s="18" t="s">
        <v>20</v>
      </c>
      <c r="H150" s="18" t="s">
        <v>21</v>
      </c>
      <c r="I150" s="17" t="s">
        <v>12</v>
      </c>
      <c r="J150" s="113" t="s">
        <v>148</v>
      </c>
      <c r="K150" s="174" t="s">
        <v>142</v>
      </c>
      <c r="L150" s="175"/>
    </row>
    <row r="151" spans="1:12" x14ac:dyDescent="0.3">
      <c r="A151" s="63"/>
      <c r="B151" s="86"/>
      <c r="C151" s="22"/>
      <c r="D151" s="22"/>
      <c r="E151" s="27">
        <v>72</v>
      </c>
      <c r="F151" s="27"/>
      <c r="G151" s="18" t="s">
        <v>20</v>
      </c>
      <c r="H151" s="18" t="s">
        <v>22</v>
      </c>
      <c r="I151" s="17" t="s">
        <v>41</v>
      </c>
      <c r="J151" s="113" t="s">
        <v>148</v>
      </c>
      <c r="K151" s="174" t="s">
        <v>142</v>
      </c>
      <c r="L151" s="175"/>
    </row>
    <row r="152" spans="1:12" x14ac:dyDescent="0.3">
      <c r="A152" s="63"/>
      <c r="B152" s="86"/>
      <c r="C152" s="22"/>
      <c r="D152" s="22"/>
      <c r="E152" s="27">
        <v>64</v>
      </c>
      <c r="F152" s="27"/>
      <c r="G152" s="18" t="s">
        <v>20</v>
      </c>
      <c r="H152" s="18" t="s">
        <v>21</v>
      </c>
      <c r="I152" s="17" t="s">
        <v>42</v>
      </c>
      <c r="J152" s="113" t="s">
        <v>148</v>
      </c>
      <c r="K152" s="174" t="s">
        <v>142</v>
      </c>
      <c r="L152" s="175"/>
    </row>
    <row r="153" spans="1:12" x14ac:dyDescent="0.3">
      <c r="A153" s="63"/>
      <c r="B153" s="86"/>
      <c r="C153" s="22"/>
      <c r="D153" s="22"/>
      <c r="E153" s="27">
        <v>426</v>
      </c>
      <c r="F153" s="27"/>
      <c r="G153" s="18" t="s">
        <v>20</v>
      </c>
      <c r="H153" s="18" t="s">
        <v>22</v>
      </c>
      <c r="I153" s="17" t="s">
        <v>42</v>
      </c>
      <c r="J153" s="113" t="s">
        <v>148</v>
      </c>
      <c r="K153" s="174" t="s">
        <v>142</v>
      </c>
      <c r="L153" s="175"/>
    </row>
    <row r="154" spans="1:12" x14ac:dyDescent="0.3">
      <c r="A154" s="61"/>
      <c r="B154" s="86"/>
      <c r="C154" s="22"/>
      <c r="D154" s="22"/>
      <c r="E154" s="27">
        <v>494</v>
      </c>
      <c r="F154" s="27"/>
      <c r="G154" s="18" t="s">
        <v>20</v>
      </c>
      <c r="H154" s="18" t="s">
        <v>22</v>
      </c>
      <c r="I154" s="17" t="s">
        <v>48</v>
      </c>
      <c r="J154" s="113" t="s">
        <v>148</v>
      </c>
      <c r="K154" s="174" t="s">
        <v>142</v>
      </c>
      <c r="L154" s="175"/>
    </row>
    <row r="155" spans="1:12" x14ac:dyDescent="0.3">
      <c r="A155" s="61"/>
      <c r="B155" s="86"/>
      <c r="C155" s="22"/>
      <c r="D155" s="22"/>
      <c r="E155" s="27">
        <v>24</v>
      </c>
      <c r="F155" s="27"/>
      <c r="G155" s="18" t="s">
        <v>20</v>
      </c>
      <c r="H155" s="18" t="s">
        <v>21</v>
      </c>
      <c r="I155" s="17" t="s">
        <v>48</v>
      </c>
      <c r="J155" s="113" t="s">
        <v>148</v>
      </c>
      <c r="K155" s="174" t="s">
        <v>142</v>
      </c>
      <c r="L155" s="175"/>
    </row>
    <row r="156" spans="1:12" x14ac:dyDescent="0.3">
      <c r="A156" s="61"/>
      <c r="B156" s="86"/>
      <c r="C156" s="22"/>
      <c r="D156" s="27">
        <v>1731</v>
      </c>
      <c r="E156" s="22"/>
      <c r="F156" s="22"/>
      <c r="G156" s="18" t="s">
        <v>20</v>
      </c>
      <c r="H156" s="18" t="s">
        <v>22</v>
      </c>
      <c r="I156" s="17" t="s">
        <v>13</v>
      </c>
      <c r="J156" s="113" t="s">
        <v>148</v>
      </c>
      <c r="K156" s="174" t="s">
        <v>142</v>
      </c>
      <c r="L156" s="175"/>
    </row>
    <row r="157" spans="1:12" x14ac:dyDescent="0.3">
      <c r="A157" s="89"/>
      <c r="B157" s="90"/>
      <c r="C157" s="38"/>
      <c r="D157" s="38"/>
      <c r="E157" s="112"/>
      <c r="F157" s="112"/>
      <c r="G157" s="30"/>
      <c r="H157" s="30"/>
      <c r="I157" s="31"/>
      <c r="J157" s="114"/>
      <c r="K157" s="192"/>
      <c r="L157" s="193"/>
    </row>
    <row r="158" spans="1:12" x14ac:dyDescent="0.3">
      <c r="A158" s="63"/>
      <c r="B158" s="86"/>
      <c r="C158" s="22"/>
      <c r="D158" s="22"/>
      <c r="E158" s="27"/>
      <c r="F158" s="27"/>
      <c r="G158" s="18"/>
      <c r="H158" s="18"/>
      <c r="I158" s="17"/>
      <c r="J158" s="113"/>
      <c r="K158" s="174"/>
      <c r="L158" s="175"/>
    </row>
    <row r="159" spans="1:12" x14ac:dyDescent="0.3">
      <c r="A159" s="63"/>
      <c r="B159" s="86"/>
      <c r="C159" s="22"/>
      <c r="D159" s="27"/>
      <c r="E159" s="22"/>
      <c r="F159" s="22"/>
      <c r="G159" s="18"/>
      <c r="H159" s="18"/>
      <c r="I159" s="17"/>
      <c r="J159" s="113"/>
      <c r="K159" s="174"/>
      <c r="L159" s="175"/>
    </row>
    <row r="160" spans="1:12" x14ac:dyDescent="0.3">
      <c r="A160" s="63"/>
      <c r="B160" s="86"/>
      <c r="C160" s="22"/>
      <c r="D160" s="22"/>
      <c r="E160" s="27"/>
      <c r="F160" s="27"/>
      <c r="G160" s="18"/>
      <c r="H160" s="18"/>
      <c r="I160" s="17"/>
      <c r="J160" s="113"/>
      <c r="K160" s="174"/>
      <c r="L160" s="175"/>
    </row>
    <row r="161" spans="1:12" x14ac:dyDescent="0.3">
      <c r="A161" s="63"/>
      <c r="B161" s="86"/>
      <c r="C161" s="22"/>
      <c r="D161" s="22"/>
      <c r="E161" s="27"/>
      <c r="F161" s="27"/>
      <c r="G161" s="18"/>
      <c r="H161" s="18"/>
      <c r="I161" s="17"/>
      <c r="J161" s="113"/>
      <c r="K161" s="174"/>
      <c r="L161" s="175"/>
    </row>
    <row r="162" spans="1:12" x14ac:dyDescent="0.3">
      <c r="A162" s="61"/>
      <c r="B162" s="86"/>
      <c r="C162" s="22"/>
      <c r="D162" s="22"/>
      <c r="E162" s="27"/>
      <c r="F162" s="27"/>
      <c r="G162" s="18"/>
      <c r="H162" s="18"/>
      <c r="I162" s="17"/>
      <c r="J162" s="113"/>
      <c r="K162" s="174"/>
      <c r="L162" s="175"/>
    </row>
    <row r="163" spans="1:12" x14ac:dyDescent="0.3">
      <c r="A163" s="61"/>
      <c r="B163" s="86"/>
      <c r="C163" s="22"/>
      <c r="D163" s="22"/>
      <c r="E163" s="27"/>
      <c r="F163" s="27"/>
      <c r="G163" s="18"/>
      <c r="H163" s="18"/>
      <c r="I163" s="17"/>
      <c r="J163" s="113"/>
      <c r="K163" s="174"/>
      <c r="L163" s="175"/>
    </row>
    <row r="164" spans="1:12" x14ac:dyDescent="0.3">
      <c r="A164" s="63"/>
      <c r="B164" s="86"/>
      <c r="C164" s="22"/>
      <c r="D164" s="27"/>
      <c r="E164" s="22"/>
      <c r="F164" s="22"/>
      <c r="G164" s="18"/>
      <c r="H164" s="18"/>
      <c r="I164" s="17"/>
      <c r="J164" s="113"/>
      <c r="K164" s="174"/>
      <c r="L164" s="175"/>
    </row>
    <row r="165" spans="1:12" x14ac:dyDescent="0.3">
      <c r="A165" s="63"/>
      <c r="B165" s="86"/>
      <c r="C165" s="22"/>
      <c r="D165" s="22"/>
      <c r="E165" s="27"/>
      <c r="F165" s="27"/>
      <c r="G165" s="18"/>
      <c r="H165" s="18"/>
      <c r="I165" s="17"/>
      <c r="J165" s="113"/>
      <c r="K165" s="174"/>
      <c r="L165" s="175"/>
    </row>
    <row r="166" spans="1:12" x14ac:dyDescent="0.3">
      <c r="A166" s="63"/>
      <c r="B166" s="62"/>
      <c r="C166" s="22"/>
      <c r="D166" s="22"/>
      <c r="E166" s="27"/>
      <c r="F166" s="27"/>
      <c r="G166" s="18"/>
      <c r="H166" s="18"/>
      <c r="I166" s="17"/>
      <c r="J166" s="60"/>
      <c r="K166" s="196"/>
      <c r="L166" s="197"/>
    </row>
    <row r="167" spans="1:12" ht="15" thickBot="1" x14ac:dyDescent="0.35">
      <c r="A167" s="64"/>
      <c r="B167" s="85"/>
      <c r="C167" s="23"/>
      <c r="D167" s="92"/>
      <c r="E167" s="23"/>
      <c r="F167" s="23"/>
      <c r="G167" s="93"/>
      <c r="H167" s="93"/>
      <c r="I167" s="88"/>
      <c r="J167" s="220"/>
      <c r="K167" s="198"/>
      <c r="L167" s="199"/>
    </row>
    <row r="168" spans="1:12" x14ac:dyDescent="0.3">
      <c r="A168" s="176" t="s">
        <v>134</v>
      </c>
      <c r="B168" s="177"/>
      <c r="C168" s="178" t="s">
        <v>141</v>
      </c>
      <c r="D168" s="179"/>
      <c r="E168" s="179"/>
      <c r="F168" s="179"/>
      <c r="G168" s="180"/>
      <c r="H168" s="79" t="s">
        <v>135</v>
      </c>
      <c r="I168" s="80"/>
      <c r="J168" s="181" t="s">
        <v>136</v>
      </c>
      <c r="K168" s="182"/>
      <c r="L168" s="183"/>
    </row>
    <row r="169" spans="1:12" x14ac:dyDescent="0.3">
      <c r="A169" s="65" t="s">
        <v>137</v>
      </c>
      <c r="B169" s="66"/>
      <c r="C169" s="74" t="s">
        <v>150</v>
      </c>
      <c r="D169" s="75"/>
      <c r="E169" s="76"/>
      <c r="F169" s="66"/>
      <c r="G169" s="67"/>
      <c r="H169" s="67" t="s">
        <v>138</v>
      </c>
      <c r="I169" s="68" t="s">
        <v>151</v>
      </c>
      <c r="J169" s="181"/>
      <c r="K169" s="182"/>
      <c r="L169" s="183"/>
    </row>
    <row r="170" spans="1:12" ht="24.6" customHeight="1" thickBot="1" x14ac:dyDescent="0.35">
      <c r="A170" s="77" t="s">
        <v>139</v>
      </c>
      <c r="B170" s="78"/>
      <c r="C170" s="69"/>
      <c r="D170" s="69"/>
      <c r="E170" s="69"/>
      <c r="F170" s="69"/>
      <c r="G170" s="69"/>
      <c r="H170" s="69"/>
      <c r="I170" s="70"/>
      <c r="J170" s="184"/>
      <c r="K170" s="185"/>
      <c r="L170" s="186"/>
    </row>
    <row r="171" spans="1:12" x14ac:dyDescent="0.3">
      <c r="A171" s="137" t="s">
        <v>0</v>
      </c>
      <c r="B171" s="138"/>
      <c r="C171" s="139"/>
      <c r="D171" s="143"/>
      <c r="E171" s="144"/>
      <c r="F171" s="144"/>
      <c r="G171" s="144"/>
      <c r="H171" s="144"/>
      <c r="I171" s="145"/>
      <c r="J171" s="149" t="s">
        <v>117</v>
      </c>
      <c r="K171" s="150"/>
      <c r="L171" s="151"/>
    </row>
    <row r="172" spans="1:12" ht="15" thickBot="1" x14ac:dyDescent="0.35">
      <c r="A172" s="140"/>
      <c r="B172" s="141"/>
      <c r="C172" s="142"/>
      <c r="D172" s="146"/>
      <c r="E172" s="147"/>
      <c r="F172" s="147"/>
      <c r="G172" s="147"/>
      <c r="H172" s="147"/>
      <c r="I172" s="148"/>
      <c r="J172" s="152"/>
      <c r="K172" s="153"/>
      <c r="L172" s="154"/>
    </row>
    <row r="173" spans="1:12" x14ac:dyDescent="0.3">
      <c r="A173" s="155" t="s">
        <v>118</v>
      </c>
      <c r="B173" s="156"/>
      <c r="C173" s="157" t="s">
        <v>119</v>
      </c>
      <c r="D173" s="158"/>
      <c r="E173" s="158"/>
      <c r="F173" s="158"/>
      <c r="G173" s="158"/>
      <c r="H173" s="158"/>
      <c r="I173" s="159"/>
      <c r="J173" s="125" t="s">
        <v>120</v>
      </c>
      <c r="K173" s="166"/>
      <c r="L173" s="167" t="s">
        <v>121</v>
      </c>
    </row>
    <row r="174" spans="1:12" x14ac:dyDescent="0.3">
      <c r="A174" s="170" t="s">
        <v>122</v>
      </c>
      <c r="B174" s="171"/>
      <c r="C174" s="160"/>
      <c r="D174" s="161"/>
      <c r="E174" s="161"/>
      <c r="F174" s="161"/>
      <c r="G174" s="161"/>
      <c r="H174" s="161"/>
      <c r="I174" s="162"/>
      <c r="J174" s="42" t="s">
        <v>123</v>
      </c>
      <c r="K174" s="43" t="s">
        <v>124</v>
      </c>
      <c r="L174" s="168"/>
    </row>
    <row r="175" spans="1:12" ht="15" thickBot="1" x14ac:dyDescent="0.35">
      <c r="A175" s="172" t="s">
        <v>125</v>
      </c>
      <c r="B175" s="173"/>
      <c r="C175" s="163"/>
      <c r="D175" s="164"/>
      <c r="E175" s="164"/>
      <c r="F175" s="164"/>
      <c r="G175" s="164"/>
      <c r="H175" s="164"/>
      <c r="I175" s="165"/>
      <c r="J175" s="44">
        <v>5</v>
      </c>
      <c r="K175" s="45">
        <v>44075</v>
      </c>
      <c r="L175" s="169"/>
    </row>
    <row r="176" spans="1:12" x14ac:dyDescent="0.3">
      <c r="A176" s="121" t="s">
        <v>126</v>
      </c>
      <c r="B176" s="122"/>
      <c r="C176" s="125" t="s">
        <v>127</v>
      </c>
      <c r="D176" s="126"/>
      <c r="E176" s="126"/>
      <c r="F176" s="115"/>
      <c r="G176" s="115"/>
      <c r="H176" s="46" t="s">
        <v>128</v>
      </c>
      <c r="I176" s="47" t="s">
        <v>129</v>
      </c>
      <c r="J176" s="48"/>
      <c r="K176" s="46"/>
      <c r="L176" s="49"/>
    </row>
    <row r="177" spans="1:12" x14ac:dyDescent="0.3">
      <c r="A177" s="121"/>
      <c r="B177" s="122"/>
      <c r="C177" s="127"/>
      <c r="D177" s="128"/>
      <c r="E177" s="128"/>
      <c r="F177" s="116"/>
      <c r="G177" s="116"/>
      <c r="H177" s="50">
        <v>34197</v>
      </c>
      <c r="I177" s="51" t="s">
        <v>130</v>
      </c>
      <c r="J177" s="52" t="s">
        <v>128</v>
      </c>
      <c r="K177" s="53">
        <v>6158</v>
      </c>
      <c r="L177" s="54"/>
    </row>
    <row r="178" spans="1:12" ht="15" thickBot="1" x14ac:dyDescent="0.35">
      <c r="A178" s="121"/>
      <c r="B178" s="122"/>
      <c r="C178" s="129"/>
      <c r="D178" s="130"/>
      <c r="E178" s="130"/>
      <c r="F178" s="117"/>
      <c r="G178" s="117"/>
      <c r="H178" s="55"/>
      <c r="I178" s="56"/>
      <c r="J178" s="57"/>
      <c r="K178" s="55"/>
      <c r="L178" s="58"/>
    </row>
    <row r="179" spans="1:12" ht="15" thickBot="1" x14ac:dyDescent="0.35">
      <c r="A179" s="123"/>
      <c r="B179" s="124"/>
      <c r="C179" s="131" t="s">
        <v>64</v>
      </c>
      <c r="D179" s="132"/>
      <c r="E179" s="132"/>
      <c r="F179" s="132"/>
      <c r="G179" s="132"/>
      <c r="H179" s="132"/>
      <c r="I179" s="133"/>
      <c r="J179" s="134" t="s">
        <v>140</v>
      </c>
      <c r="K179" s="135" t="s">
        <v>131</v>
      </c>
      <c r="L179" s="136"/>
    </row>
    <row r="180" spans="1:12" ht="42" thickBot="1" x14ac:dyDescent="0.35">
      <c r="A180" s="94" t="s">
        <v>132</v>
      </c>
      <c r="B180" s="118" t="s">
        <v>133</v>
      </c>
      <c r="C180" s="118" t="s">
        <v>65</v>
      </c>
      <c r="D180" s="118" t="s">
        <v>66</v>
      </c>
      <c r="E180" s="118" t="s">
        <v>67</v>
      </c>
      <c r="F180" s="118" t="s">
        <v>143</v>
      </c>
      <c r="G180" s="118" t="s">
        <v>17</v>
      </c>
      <c r="H180" s="118" t="s">
        <v>74</v>
      </c>
      <c r="I180" s="118" t="s">
        <v>2</v>
      </c>
      <c r="J180" s="187"/>
      <c r="K180" s="188"/>
      <c r="L180" s="189"/>
    </row>
    <row r="181" spans="1:12" x14ac:dyDescent="0.3">
      <c r="A181" s="219">
        <v>6</v>
      </c>
      <c r="B181" s="95">
        <v>44301</v>
      </c>
      <c r="C181" s="82"/>
      <c r="D181" s="82"/>
      <c r="E181" s="96">
        <v>417</v>
      </c>
      <c r="F181" s="96"/>
      <c r="G181" s="84" t="s">
        <v>20</v>
      </c>
      <c r="H181" s="84" t="s">
        <v>22</v>
      </c>
      <c r="I181" s="81" t="s">
        <v>32</v>
      </c>
      <c r="J181" s="216" t="s">
        <v>148</v>
      </c>
      <c r="K181" s="190" t="s">
        <v>142</v>
      </c>
      <c r="L181" s="191"/>
    </row>
    <row r="182" spans="1:12" x14ac:dyDescent="0.3">
      <c r="A182" s="218"/>
      <c r="B182" s="86"/>
      <c r="C182" s="22"/>
      <c r="D182" s="22"/>
      <c r="E182" s="27">
        <v>439</v>
      </c>
      <c r="F182" s="27"/>
      <c r="G182" s="18" t="s">
        <v>20</v>
      </c>
      <c r="H182" s="18" t="s">
        <v>22</v>
      </c>
      <c r="I182" s="17" t="s">
        <v>58</v>
      </c>
      <c r="J182" s="113" t="s">
        <v>148</v>
      </c>
      <c r="K182" s="174" t="s">
        <v>142</v>
      </c>
      <c r="L182" s="175"/>
    </row>
    <row r="183" spans="1:12" x14ac:dyDescent="0.3">
      <c r="A183" s="63"/>
      <c r="B183" s="86"/>
      <c r="C183" s="22"/>
      <c r="D183" s="22"/>
      <c r="E183" s="27">
        <v>113</v>
      </c>
      <c r="F183" s="27"/>
      <c r="G183" s="18" t="s">
        <v>20</v>
      </c>
      <c r="H183" s="18" t="s">
        <v>22</v>
      </c>
      <c r="I183" s="17" t="s">
        <v>59</v>
      </c>
      <c r="J183" s="113" t="s">
        <v>148</v>
      </c>
      <c r="K183" s="174" t="s">
        <v>142</v>
      </c>
      <c r="L183" s="175"/>
    </row>
    <row r="184" spans="1:12" x14ac:dyDescent="0.3">
      <c r="A184" s="63"/>
      <c r="B184" s="86"/>
      <c r="C184" s="22"/>
      <c r="D184" s="22"/>
      <c r="E184" s="27">
        <v>1432</v>
      </c>
      <c r="F184" s="27"/>
      <c r="G184" s="18" t="s">
        <v>20</v>
      </c>
      <c r="H184" s="18" t="s">
        <v>22</v>
      </c>
      <c r="I184" s="17" t="s">
        <v>40</v>
      </c>
      <c r="J184" s="113" t="s">
        <v>148</v>
      </c>
      <c r="K184" s="174" t="s">
        <v>142</v>
      </c>
      <c r="L184" s="175"/>
    </row>
    <row r="185" spans="1:12" x14ac:dyDescent="0.3">
      <c r="A185" s="63"/>
      <c r="B185" s="86"/>
      <c r="C185" s="22"/>
      <c r="D185" s="22"/>
      <c r="E185" s="27">
        <v>63</v>
      </c>
      <c r="F185" s="27"/>
      <c r="G185" s="18" t="s">
        <v>20</v>
      </c>
      <c r="H185" s="18" t="s">
        <v>21</v>
      </c>
      <c r="I185" s="17" t="s">
        <v>40</v>
      </c>
      <c r="J185" s="113" t="s">
        <v>148</v>
      </c>
      <c r="K185" s="174" t="s">
        <v>142</v>
      </c>
      <c r="L185" s="175"/>
    </row>
    <row r="186" spans="1:12" x14ac:dyDescent="0.3">
      <c r="A186" s="63"/>
      <c r="B186" s="86"/>
      <c r="C186" s="22"/>
      <c r="D186" s="22"/>
      <c r="E186" s="27">
        <v>274</v>
      </c>
      <c r="F186" s="27"/>
      <c r="G186" s="18" t="s">
        <v>20</v>
      </c>
      <c r="H186" s="18" t="s">
        <v>22</v>
      </c>
      <c r="I186" s="17" t="s">
        <v>39</v>
      </c>
      <c r="J186" s="113" t="s">
        <v>148</v>
      </c>
      <c r="K186" s="174" t="s">
        <v>142</v>
      </c>
      <c r="L186" s="175"/>
    </row>
    <row r="187" spans="1:12" x14ac:dyDescent="0.3">
      <c r="A187" s="61"/>
      <c r="B187" s="86"/>
      <c r="C187" s="22"/>
      <c r="D187" s="22"/>
      <c r="E187" s="27"/>
      <c r="F187" s="27"/>
      <c r="G187" s="18"/>
      <c r="H187" s="18"/>
      <c r="I187" s="17"/>
      <c r="J187" s="113"/>
      <c r="K187" s="174"/>
      <c r="L187" s="175"/>
    </row>
    <row r="188" spans="1:12" x14ac:dyDescent="0.3">
      <c r="A188" s="218"/>
      <c r="B188" s="86"/>
      <c r="C188" s="22"/>
      <c r="D188" s="22"/>
      <c r="E188" s="27"/>
      <c r="F188" s="27"/>
      <c r="G188" s="18"/>
      <c r="H188" s="18"/>
      <c r="I188" s="17"/>
      <c r="J188" s="113"/>
      <c r="K188" s="174"/>
      <c r="L188" s="175"/>
    </row>
    <row r="189" spans="1:12" x14ac:dyDescent="0.3">
      <c r="A189" s="61"/>
      <c r="B189" s="86"/>
      <c r="C189" s="22"/>
      <c r="D189" s="22"/>
      <c r="E189" s="27"/>
      <c r="F189" s="27"/>
      <c r="G189" s="18"/>
      <c r="H189" s="18"/>
      <c r="I189" s="17"/>
      <c r="J189" s="113"/>
      <c r="K189" s="174"/>
      <c r="L189" s="175"/>
    </row>
    <row r="190" spans="1:12" x14ac:dyDescent="0.3">
      <c r="A190" s="61"/>
      <c r="B190" s="86"/>
      <c r="C190" s="22"/>
      <c r="D190" s="22"/>
      <c r="E190" s="27"/>
      <c r="F190" s="27"/>
      <c r="G190" s="18"/>
      <c r="H190" s="18"/>
      <c r="I190" s="17"/>
      <c r="J190" s="113"/>
      <c r="K190" s="174"/>
      <c r="L190" s="175"/>
    </row>
    <row r="191" spans="1:12" x14ac:dyDescent="0.3">
      <c r="A191" s="61"/>
      <c r="B191" s="86"/>
      <c r="C191" s="22"/>
      <c r="D191" s="22"/>
      <c r="E191" s="27"/>
      <c r="F191" s="27"/>
      <c r="G191" s="18"/>
      <c r="H191" s="18"/>
      <c r="I191" s="17"/>
      <c r="J191" s="113"/>
      <c r="K191" s="174"/>
      <c r="L191" s="175"/>
    </row>
    <row r="192" spans="1:12" x14ac:dyDescent="0.3">
      <c r="A192" s="61"/>
      <c r="B192" s="86"/>
      <c r="C192" s="22"/>
      <c r="D192" s="22"/>
      <c r="E192" s="27"/>
      <c r="F192" s="27"/>
      <c r="G192" s="18"/>
      <c r="H192" s="18"/>
      <c r="I192" s="17"/>
      <c r="J192" s="113"/>
      <c r="K192" s="174"/>
      <c r="L192" s="175"/>
    </row>
    <row r="193" spans="1:12" x14ac:dyDescent="0.3">
      <c r="A193" s="61"/>
      <c r="B193" s="86"/>
      <c r="C193" s="22"/>
      <c r="D193" s="22"/>
      <c r="E193" s="27"/>
      <c r="F193" s="27"/>
      <c r="G193" s="18"/>
      <c r="H193" s="18"/>
      <c r="I193" s="17"/>
      <c r="J193" s="113"/>
      <c r="K193" s="174"/>
      <c r="L193" s="175"/>
    </row>
    <row r="194" spans="1:12" x14ac:dyDescent="0.3">
      <c r="A194" s="63"/>
      <c r="B194" s="86"/>
      <c r="C194" s="22"/>
      <c r="D194" s="22"/>
      <c r="E194" s="27"/>
      <c r="F194" s="27"/>
      <c r="G194" s="18"/>
      <c r="H194" s="18"/>
      <c r="I194" s="17"/>
      <c r="J194" s="113"/>
      <c r="K194" s="174"/>
      <c r="L194" s="175"/>
    </row>
    <row r="195" spans="1:12" x14ac:dyDescent="0.3">
      <c r="A195" s="63"/>
      <c r="B195" s="86"/>
      <c r="C195" s="22"/>
      <c r="D195" s="22"/>
      <c r="E195" s="27"/>
      <c r="F195" s="27"/>
      <c r="G195" s="18"/>
      <c r="H195" s="18"/>
      <c r="I195" s="17"/>
      <c r="J195" s="113"/>
      <c r="K195" s="174"/>
      <c r="L195" s="175"/>
    </row>
    <row r="196" spans="1:12" x14ac:dyDescent="0.3">
      <c r="A196" s="61"/>
      <c r="B196" s="86"/>
      <c r="C196" s="22"/>
      <c r="D196" s="22"/>
      <c r="E196" s="27"/>
      <c r="F196" s="27"/>
      <c r="G196" s="18"/>
      <c r="H196" s="18"/>
      <c r="I196" s="17"/>
      <c r="J196" s="113"/>
      <c r="K196" s="174"/>
      <c r="L196" s="175"/>
    </row>
    <row r="197" spans="1:12" x14ac:dyDescent="0.3">
      <c r="A197" s="61"/>
      <c r="B197" s="86"/>
      <c r="C197" s="22"/>
      <c r="D197" s="22"/>
      <c r="E197" s="27"/>
      <c r="F197" s="27"/>
      <c r="G197" s="18"/>
      <c r="H197" s="18"/>
      <c r="I197" s="17"/>
      <c r="J197" s="113"/>
      <c r="K197" s="174"/>
      <c r="L197" s="175"/>
    </row>
    <row r="198" spans="1:12" x14ac:dyDescent="0.3">
      <c r="A198" s="63"/>
      <c r="B198" s="86"/>
      <c r="C198" s="22"/>
      <c r="D198" s="27"/>
      <c r="E198" s="22"/>
      <c r="F198" s="22"/>
      <c r="G198" s="18"/>
      <c r="H198" s="18"/>
      <c r="I198" s="17"/>
      <c r="J198" s="113"/>
      <c r="K198" s="174"/>
      <c r="L198" s="175"/>
    </row>
    <row r="199" spans="1:12" x14ac:dyDescent="0.3">
      <c r="A199" s="63"/>
      <c r="B199" s="86"/>
      <c r="C199" s="22"/>
      <c r="D199" s="22"/>
      <c r="E199" s="27"/>
      <c r="F199" s="27"/>
      <c r="G199" s="18"/>
      <c r="H199" s="18"/>
      <c r="I199" s="17"/>
      <c r="J199" s="113"/>
      <c r="K199" s="174"/>
      <c r="L199" s="175"/>
    </row>
    <row r="200" spans="1:12" x14ac:dyDescent="0.3">
      <c r="A200" s="63"/>
      <c r="B200" s="62"/>
      <c r="C200" s="22"/>
      <c r="D200" s="22"/>
      <c r="E200" s="27"/>
      <c r="F200" s="27"/>
      <c r="G200" s="18"/>
      <c r="H200" s="18"/>
      <c r="I200" s="17"/>
      <c r="J200" s="60"/>
      <c r="K200" s="196"/>
      <c r="L200" s="197"/>
    </row>
    <row r="201" spans="1:12" ht="15" thickBot="1" x14ac:dyDescent="0.35">
      <c r="A201" s="64"/>
      <c r="B201" s="85"/>
      <c r="C201" s="23"/>
      <c r="D201" s="92"/>
      <c r="E201" s="23"/>
      <c r="F201" s="23"/>
      <c r="G201" s="93"/>
      <c r="H201" s="93"/>
      <c r="I201" s="88"/>
      <c r="J201" s="220"/>
      <c r="K201" s="198"/>
      <c r="L201" s="199"/>
    </row>
    <row r="202" spans="1:12" x14ac:dyDescent="0.3">
      <c r="A202" s="176" t="s">
        <v>134</v>
      </c>
      <c r="B202" s="177"/>
      <c r="C202" s="178" t="s">
        <v>141</v>
      </c>
      <c r="D202" s="179"/>
      <c r="E202" s="179"/>
      <c r="F202" s="179"/>
      <c r="G202" s="180"/>
      <c r="H202" s="79" t="s">
        <v>135</v>
      </c>
      <c r="I202" s="80"/>
      <c r="J202" s="181" t="s">
        <v>136</v>
      </c>
      <c r="K202" s="182"/>
      <c r="L202" s="183"/>
    </row>
    <row r="203" spans="1:12" x14ac:dyDescent="0.3">
      <c r="A203" s="65" t="s">
        <v>137</v>
      </c>
      <c r="B203" s="66"/>
      <c r="C203" s="74" t="s">
        <v>150</v>
      </c>
      <c r="D203" s="75"/>
      <c r="E203" s="76"/>
      <c r="F203" s="66"/>
      <c r="G203" s="67"/>
      <c r="H203" s="67" t="s">
        <v>138</v>
      </c>
      <c r="I203" s="68" t="s">
        <v>151</v>
      </c>
      <c r="J203" s="181"/>
      <c r="K203" s="182"/>
      <c r="L203" s="183"/>
    </row>
    <row r="204" spans="1:12" ht="27.6" customHeight="1" thickBot="1" x14ac:dyDescent="0.35">
      <c r="A204" s="77" t="s">
        <v>139</v>
      </c>
      <c r="B204" s="78"/>
      <c r="C204" s="69"/>
      <c r="D204" s="69"/>
      <c r="E204" s="69"/>
      <c r="F204" s="69"/>
      <c r="G204" s="69"/>
      <c r="H204" s="69"/>
      <c r="I204" s="70"/>
      <c r="J204" s="184"/>
      <c r="K204" s="185"/>
      <c r="L204" s="186"/>
    </row>
    <row r="205" spans="1:12" x14ac:dyDescent="0.3">
      <c r="A205" s="137" t="s">
        <v>0</v>
      </c>
      <c r="B205" s="138"/>
      <c r="C205" s="139"/>
      <c r="D205" s="143"/>
      <c r="E205" s="144"/>
      <c r="F205" s="144"/>
      <c r="G205" s="144"/>
      <c r="H205" s="144"/>
      <c r="I205" s="145"/>
      <c r="J205" s="149" t="s">
        <v>117</v>
      </c>
      <c r="K205" s="150"/>
      <c r="L205" s="151"/>
    </row>
    <row r="206" spans="1:12" ht="15" thickBot="1" x14ac:dyDescent="0.35">
      <c r="A206" s="140"/>
      <c r="B206" s="141"/>
      <c r="C206" s="142"/>
      <c r="D206" s="146"/>
      <c r="E206" s="147"/>
      <c r="F206" s="147"/>
      <c r="G206" s="147"/>
      <c r="H206" s="147"/>
      <c r="I206" s="148"/>
      <c r="J206" s="152"/>
      <c r="K206" s="153"/>
      <c r="L206" s="154"/>
    </row>
    <row r="207" spans="1:12" x14ac:dyDescent="0.3">
      <c r="A207" s="155" t="s">
        <v>118</v>
      </c>
      <c r="B207" s="156"/>
      <c r="C207" s="157" t="s">
        <v>119</v>
      </c>
      <c r="D207" s="158"/>
      <c r="E207" s="158"/>
      <c r="F207" s="158"/>
      <c r="G207" s="158"/>
      <c r="H207" s="158"/>
      <c r="I207" s="159"/>
      <c r="J207" s="125" t="s">
        <v>120</v>
      </c>
      <c r="K207" s="166"/>
      <c r="L207" s="167" t="s">
        <v>121</v>
      </c>
    </row>
    <row r="208" spans="1:12" x14ac:dyDescent="0.3">
      <c r="A208" s="170" t="s">
        <v>122</v>
      </c>
      <c r="B208" s="171"/>
      <c r="C208" s="160"/>
      <c r="D208" s="161"/>
      <c r="E208" s="161"/>
      <c r="F208" s="161"/>
      <c r="G208" s="161"/>
      <c r="H208" s="161"/>
      <c r="I208" s="162"/>
      <c r="J208" s="42" t="s">
        <v>123</v>
      </c>
      <c r="K208" s="43" t="s">
        <v>124</v>
      </c>
      <c r="L208" s="168"/>
    </row>
    <row r="209" spans="1:12" ht="15" thickBot="1" x14ac:dyDescent="0.35">
      <c r="A209" s="172" t="s">
        <v>125</v>
      </c>
      <c r="B209" s="173"/>
      <c r="C209" s="163"/>
      <c r="D209" s="164"/>
      <c r="E209" s="164"/>
      <c r="F209" s="164"/>
      <c r="G209" s="164"/>
      <c r="H209" s="164"/>
      <c r="I209" s="165"/>
      <c r="J209" s="44">
        <v>5</v>
      </c>
      <c r="K209" s="45">
        <v>44075</v>
      </c>
      <c r="L209" s="169"/>
    </row>
    <row r="210" spans="1:12" x14ac:dyDescent="0.3">
      <c r="A210" s="121" t="s">
        <v>126</v>
      </c>
      <c r="B210" s="122"/>
      <c r="C210" s="125" t="s">
        <v>127</v>
      </c>
      <c r="D210" s="126"/>
      <c r="E210" s="126"/>
      <c r="F210" s="115"/>
      <c r="G210" s="115"/>
      <c r="H210" s="46" t="s">
        <v>128</v>
      </c>
      <c r="I210" s="47" t="s">
        <v>129</v>
      </c>
      <c r="J210" s="48"/>
      <c r="K210" s="46"/>
      <c r="L210" s="49"/>
    </row>
    <row r="211" spans="1:12" x14ac:dyDescent="0.3">
      <c r="A211" s="121"/>
      <c r="B211" s="122"/>
      <c r="C211" s="127"/>
      <c r="D211" s="128"/>
      <c r="E211" s="128"/>
      <c r="F211" s="116"/>
      <c r="G211" s="116"/>
      <c r="H211" s="50">
        <v>34197</v>
      </c>
      <c r="I211" s="51" t="s">
        <v>130</v>
      </c>
      <c r="J211" s="52" t="s">
        <v>128</v>
      </c>
      <c r="K211" s="53">
        <v>6158</v>
      </c>
      <c r="L211" s="54"/>
    </row>
    <row r="212" spans="1:12" ht="15" thickBot="1" x14ac:dyDescent="0.35">
      <c r="A212" s="121"/>
      <c r="B212" s="122"/>
      <c r="C212" s="129"/>
      <c r="D212" s="130"/>
      <c r="E212" s="130"/>
      <c r="F212" s="117"/>
      <c r="G212" s="117"/>
      <c r="H212" s="55"/>
      <c r="I212" s="56"/>
      <c r="J212" s="57"/>
      <c r="K212" s="55"/>
      <c r="L212" s="58"/>
    </row>
    <row r="213" spans="1:12" ht="15" thickBot="1" x14ac:dyDescent="0.35">
      <c r="A213" s="123"/>
      <c r="B213" s="124"/>
      <c r="C213" s="131" t="s">
        <v>64</v>
      </c>
      <c r="D213" s="132"/>
      <c r="E213" s="132"/>
      <c r="F213" s="132"/>
      <c r="G213" s="132"/>
      <c r="H213" s="132"/>
      <c r="I213" s="133"/>
      <c r="J213" s="134" t="s">
        <v>140</v>
      </c>
      <c r="K213" s="135" t="s">
        <v>131</v>
      </c>
      <c r="L213" s="136"/>
    </row>
    <row r="214" spans="1:12" ht="42" thickBot="1" x14ac:dyDescent="0.35">
      <c r="A214" s="94" t="s">
        <v>132</v>
      </c>
      <c r="B214" s="118" t="s">
        <v>133</v>
      </c>
      <c r="C214" s="118" t="s">
        <v>65</v>
      </c>
      <c r="D214" s="118" t="s">
        <v>66</v>
      </c>
      <c r="E214" s="118" t="s">
        <v>67</v>
      </c>
      <c r="F214" s="118" t="s">
        <v>143</v>
      </c>
      <c r="G214" s="118" t="s">
        <v>17</v>
      </c>
      <c r="H214" s="118" t="s">
        <v>74</v>
      </c>
      <c r="I214" s="118" t="s">
        <v>2</v>
      </c>
      <c r="J214" s="187"/>
      <c r="K214" s="188"/>
      <c r="L214" s="189"/>
    </row>
    <row r="215" spans="1:12" x14ac:dyDescent="0.3">
      <c r="A215" s="59">
        <v>7</v>
      </c>
      <c r="B215" s="95">
        <v>44302</v>
      </c>
      <c r="C215" s="82"/>
      <c r="D215" s="96">
        <v>53</v>
      </c>
      <c r="E215" s="82"/>
      <c r="F215" s="82"/>
      <c r="G215" s="84" t="s">
        <v>24</v>
      </c>
      <c r="H215" s="84" t="s">
        <v>22</v>
      </c>
      <c r="I215" s="81" t="s">
        <v>31</v>
      </c>
      <c r="J215" s="216" t="s">
        <v>148</v>
      </c>
      <c r="K215" s="190" t="s">
        <v>142</v>
      </c>
      <c r="L215" s="191"/>
    </row>
    <row r="216" spans="1:12" x14ac:dyDescent="0.3">
      <c r="A216" s="63"/>
      <c r="B216" s="86"/>
      <c r="C216" s="22"/>
      <c r="D216" s="22"/>
      <c r="E216" s="27">
        <v>172</v>
      </c>
      <c r="F216" s="27"/>
      <c r="G216" s="18" t="s">
        <v>20</v>
      </c>
      <c r="H216" s="18" t="s">
        <v>21</v>
      </c>
      <c r="I216" s="17" t="s">
        <v>46</v>
      </c>
      <c r="J216" s="113" t="s">
        <v>148</v>
      </c>
      <c r="K216" s="174" t="s">
        <v>142</v>
      </c>
      <c r="L216" s="175"/>
    </row>
    <row r="217" spans="1:12" x14ac:dyDescent="0.3">
      <c r="A217" s="63"/>
      <c r="B217" s="86"/>
      <c r="C217" s="22"/>
      <c r="D217" s="22"/>
      <c r="E217" s="27">
        <v>66</v>
      </c>
      <c r="F217" s="27"/>
      <c r="G217" s="18" t="s">
        <v>20</v>
      </c>
      <c r="H217" s="18" t="s">
        <v>22</v>
      </c>
      <c r="I217" s="17" t="s">
        <v>46</v>
      </c>
      <c r="J217" s="113" t="s">
        <v>148</v>
      </c>
      <c r="K217" s="174" t="s">
        <v>142</v>
      </c>
      <c r="L217" s="175"/>
    </row>
    <row r="218" spans="1:12" x14ac:dyDescent="0.3">
      <c r="A218" s="61"/>
      <c r="B218" s="86"/>
      <c r="C218" s="22"/>
      <c r="D218" s="22"/>
      <c r="E218" s="27">
        <v>90</v>
      </c>
      <c r="F218" s="27"/>
      <c r="G218" s="18" t="s">
        <v>20</v>
      </c>
      <c r="H218" s="18" t="s">
        <v>22</v>
      </c>
      <c r="I218" s="17" t="s">
        <v>61</v>
      </c>
      <c r="J218" s="113" t="s">
        <v>148</v>
      </c>
      <c r="K218" s="174" t="s">
        <v>142</v>
      </c>
      <c r="L218" s="175"/>
    </row>
    <row r="219" spans="1:12" x14ac:dyDescent="0.3">
      <c r="A219" s="61"/>
      <c r="B219" s="86"/>
      <c r="C219" s="22"/>
      <c r="D219" s="22"/>
      <c r="E219" s="27">
        <v>73</v>
      </c>
      <c r="F219" s="27"/>
      <c r="G219" s="18" t="s">
        <v>20</v>
      </c>
      <c r="H219" s="18" t="s">
        <v>21</v>
      </c>
      <c r="I219" s="17" t="s">
        <v>61</v>
      </c>
      <c r="J219" s="113" t="s">
        <v>148</v>
      </c>
      <c r="K219" s="174" t="s">
        <v>142</v>
      </c>
      <c r="L219" s="175"/>
    </row>
    <row r="220" spans="1:12" x14ac:dyDescent="0.3">
      <c r="A220" s="61"/>
      <c r="B220" s="86"/>
      <c r="C220" s="22"/>
      <c r="D220" s="22"/>
      <c r="E220" s="27">
        <v>96</v>
      </c>
      <c r="F220" s="27"/>
      <c r="G220" s="18" t="s">
        <v>20</v>
      </c>
      <c r="H220" s="18" t="s">
        <v>21</v>
      </c>
      <c r="I220" s="17" t="s">
        <v>38</v>
      </c>
      <c r="J220" s="113" t="s">
        <v>148</v>
      </c>
      <c r="K220" s="174" t="s">
        <v>142</v>
      </c>
      <c r="L220" s="175"/>
    </row>
    <row r="221" spans="1:12" x14ac:dyDescent="0.3">
      <c r="A221" s="61"/>
      <c r="B221" s="86"/>
      <c r="C221" s="22"/>
      <c r="D221" s="22"/>
      <c r="E221" s="27">
        <v>169</v>
      </c>
      <c r="F221" s="27"/>
      <c r="G221" s="18" t="s">
        <v>20</v>
      </c>
      <c r="H221" s="18" t="s">
        <v>21</v>
      </c>
      <c r="I221" s="17" t="s">
        <v>36</v>
      </c>
      <c r="J221" s="113" t="s">
        <v>148</v>
      </c>
      <c r="K221" s="174" t="s">
        <v>142</v>
      </c>
      <c r="L221" s="175"/>
    </row>
    <row r="222" spans="1:12" x14ac:dyDescent="0.3">
      <c r="A222" s="61"/>
      <c r="B222" s="86"/>
      <c r="C222" s="22"/>
      <c r="D222" s="22"/>
      <c r="E222" s="27">
        <v>65</v>
      </c>
      <c r="F222" s="27"/>
      <c r="G222" s="18" t="s">
        <v>20</v>
      </c>
      <c r="H222" s="18" t="s">
        <v>22</v>
      </c>
      <c r="I222" s="17" t="s">
        <v>26</v>
      </c>
      <c r="J222" s="113" t="s">
        <v>148</v>
      </c>
      <c r="K222" s="174" t="s">
        <v>142</v>
      </c>
      <c r="L222" s="175"/>
    </row>
    <row r="223" spans="1:12" x14ac:dyDescent="0.3">
      <c r="A223" s="61"/>
      <c r="B223" s="86"/>
      <c r="C223" s="22"/>
      <c r="D223" s="22"/>
      <c r="E223" s="27">
        <v>60</v>
      </c>
      <c r="F223" s="27"/>
      <c r="G223" s="18" t="s">
        <v>20</v>
      </c>
      <c r="H223" s="18" t="s">
        <v>22</v>
      </c>
      <c r="I223" s="17" t="s">
        <v>35</v>
      </c>
      <c r="J223" s="113" t="s">
        <v>148</v>
      </c>
      <c r="K223" s="174" t="s">
        <v>142</v>
      </c>
      <c r="L223" s="175"/>
    </row>
    <row r="224" spans="1:12" x14ac:dyDescent="0.3">
      <c r="A224" s="61"/>
      <c r="B224" s="86"/>
      <c r="C224" s="22"/>
      <c r="D224" s="22"/>
      <c r="E224" s="27">
        <v>182</v>
      </c>
      <c r="F224" s="27"/>
      <c r="G224" s="18" t="s">
        <v>20</v>
      </c>
      <c r="H224" s="18" t="s">
        <v>22</v>
      </c>
      <c r="I224" s="17" t="s">
        <v>51</v>
      </c>
      <c r="J224" s="113" t="s">
        <v>148</v>
      </c>
      <c r="K224" s="174" t="s">
        <v>142</v>
      </c>
      <c r="L224" s="175"/>
    </row>
    <row r="225" spans="1:12" x14ac:dyDescent="0.3">
      <c r="A225" s="63"/>
      <c r="B225" s="86"/>
      <c r="C225" s="22"/>
      <c r="D225" s="22"/>
      <c r="E225" s="27">
        <v>382</v>
      </c>
      <c r="F225" s="27"/>
      <c r="G225" s="18" t="s">
        <v>20</v>
      </c>
      <c r="H225" s="18" t="s">
        <v>22</v>
      </c>
      <c r="I225" s="17" t="s">
        <v>54</v>
      </c>
      <c r="J225" s="113" t="s">
        <v>148</v>
      </c>
      <c r="K225" s="174" t="s">
        <v>142</v>
      </c>
      <c r="L225" s="175"/>
    </row>
    <row r="226" spans="1:12" x14ac:dyDescent="0.3">
      <c r="A226" s="63"/>
      <c r="B226" s="86"/>
      <c r="C226" s="22"/>
      <c r="D226" s="22"/>
      <c r="E226" s="27">
        <v>433</v>
      </c>
      <c r="F226" s="27"/>
      <c r="G226" s="18" t="s">
        <v>20</v>
      </c>
      <c r="H226" s="18" t="s">
        <v>22</v>
      </c>
      <c r="I226" s="17" t="s">
        <v>47</v>
      </c>
      <c r="J226" s="113" t="s">
        <v>148</v>
      </c>
      <c r="K226" s="174" t="s">
        <v>142</v>
      </c>
      <c r="L226" s="175"/>
    </row>
    <row r="227" spans="1:12" x14ac:dyDescent="0.3">
      <c r="A227" s="63"/>
      <c r="B227" s="86"/>
      <c r="C227" s="22"/>
      <c r="D227" s="27"/>
      <c r="E227" s="27">
        <v>62</v>
      </c>
      <c r="F227" s="27"/>
      <c r="G227" s="18" t="s">
        <v>20</v>
      </c>
      <c r="H227" s="18" t="s">
        <v>21</v>
      </c>
      <c r="I227" s="17" t="s">
        <v>47</v>
      </c>
      <c r="J227" s="113" t="s">
        <v>148</v>
      </c>
      <c r="K227" s="174" t="s">
        <v>142</v>
      </c>
      <c r="L227" s="175"/>
    </row>
    <row r="228" spans="1:12" x14ac:dyDescent="0.3">
      <c r="A228" s="63"/>
      <c r="B228" s="86"/>
      <c r="C228" s="22"/>
      <c r="D228" s="22"/>
      <c r="E228" s="27">
        <v>214</v>
      </c>
      <c r="F228" s="27"/>
      <c r="G228" s="18" t="s">
        <v>20</v>
      </c>
      <c r="H228" s="18" t="s">
        <v>22</v>
      </c>
      <c r="I228" s="17" t="s">
        <v>14</v>
      </c>
      <c r="J228" s="113" t="s">
        <v>148</v>
      </c>
      <c r="K228" s="174" t="s">
        <v>142</v>
      </c>
      <c r="L228" s="175"/>
    </row>
    <row r="229" spans="1:12" x14ac:dyDescent="0.3">
      <c r="A229" s="63"/>
      <c r="B229" s="86"/>
      <c r="C229" s="22"/>
      <c r="D229" s="22"/>
      <c r="E229" s="27">
        <v>29</v>
      </c>
      <c r="F229" s="27"/>
      <c r="G229" s="18" t="s">
        <v>20</v>
      </c>
      <c r="H229" s="18" t="s">
        <v>21</v>
      </c>
      <c r="I229" s="17" t="s">
        <v>14</v>
      </c>
      <c r="J229" s="113" t="s">
        <v>148</v>
      </c>
      <c r="K229" s="174" t="s">
        <v>142</v>
      </c>
      <c r="L229" s="175"/>
    </row>
    <row r="230" spans="1:12" x14ac:dyDescent="0.3">
      <c r="A230" s="61"/>
      <c r="B230" s="86"/>
      <c r="C230" s="22"/>
      <c r="D230" s="22"/>
      <c r="E230" s="27">
        <v>131</v>
      </c>
      <c r="F230" s="27"/>
      <c r="G230" s="18" t="s">
        <v>20</v>
      </c>
      <c r="H230" s="18" t="s">
        <v>21</v>
      </c>
      <c r="I230" s="17" t="s">
        <v>49</v>
      </c>
      <c r="J230" s="113" t="s">
        <v>148</v>
      </c>
      <c r="K230" s="174" t="s">
        <v>142</v>
      </c>
      <c r="L230" s="175"/>
    </row>
    <row r="231" spans="1:12" x14ac:dyDescent="0.3">
      <c r="A231" s="61"/>
      <c r="B231" s="86"/>
      <c r="C231" s="22"/>
      <c r="D231" s="22"/>
      <c r="E231" s="27">
        <v>288</v>
      </c>
      <c r="F231" s="27"/>
      <c r="G231" s="18" t="s">
        <v>20</v>
      </c>
      <c r="H231" s="18" t="s">
        <v>22</v>
      </c>
      <c r="I231" s="17" t="s">
        <v>49</v>
      </c>
      <c r="J231" s="113" t="s">
        <v>148</v>
      </c>
      <c r="K231" s="174" t="s">
        <v>142</v>
      </c>
      <c r="L231" s="175"/>
    </row>
    <row r="232" spans="1:12" x14ac:dyDescent="0.3">
      <c r="A232" s="63"/>
      <c r="B232" s="86"/>
      <c r="C232" s="22"/>
      <c r="D232" s="27"/>
      <c r="E232" s="27">
        <v>288</v>
      </c>
      <c r="F232" s="27"/>
      <c r="G232" s="18" t="s">
        <v>20</v>
      </c>
      <c r="H232" s="18" t="s">
        <v>22</v>
      </c>
      <c r="I232" s="17" t="s">
        <v>49</v>
      </c>
      <c r="J232" s="113" t="s">
        <v>148</v>
      </c>
      <c r="K232" s="174" t="s">
        <v>142</v>
      </c>
      <c r="L232" s="175"/>
    </row>
    <row r="233" spans="1:12" x14ac:dyDescent="0.3">
      <c r="A233" s="63"/>
      <c r="B233" s="86"/>
      <c r="C233" s="22"/>
      <c r="D233" s="22"/>
      <c r="E233" s="27"/>
      <c r="F233" s="27"/>
      <c r="G233" s="18"/>
      <c r="H233" s="18"/>
      <c r="I233" s="17"/>
      <c r="J233" s="113"/>
      <c r="K233" s="174"/>
      <c r="L233" s="175"/>
    </row>
    <row r="234" spans="1:12" x14ac:dyDescent="0.3">
      <c r="A234" s="63"/>
      <c r="B234" s="62"/>
      <c r="C234" s="22"/>
      <c r="D234" s="22"/>
      <c r="E234" s="27"/>
      <c r="F234" s="27"/>
      <c r="G234" s="18"/>
      <c r="H234" s="18"/>
      <c r="I234" s="17"/>
      <c r="J234" s="60"/>
      <c r="K234" s="196"/>
      <c r="L234" s="197"/>
    </row>
    <row r="235" spans="1:12" ht="15" thickBot="1" x14ac:dyDescent="0.35">
      <c r="A235" s="64"/>
      <c r="B235" s="85"/>
      <c r="C235" s="23"/>
      <c r="D235" s="92"/>
      <c r="E235" s="23"/>
      <c r="F235" s="23"/>
      <c r="G235" s="93"/>
      <c r="H235" s="93"/>
      <c r="I235" s="88"/>
      <c r="J235" s="220"/>
      <c r="K235" s="198"/>
      <c r="L235" s="199"/>
    </row>
    <row r="236" spans="1:12" x14ac:dyDescent="0.3">
      <c r="A236" s="176" t="s">
        <v>134</v>
      </c>
      <c r="B236" s="177"/>
      <c r="C236" s="178" t="s">
        <v>141</v>
      </c>
      <c r="D236" s="179"/>
      <c r="E236" s="179"/>
      <c r="F236" s="179"/>
      <c r="G236" s="180"/>
      <c r="H236" s="79" t="s">
        <v>135</v>
      </c>
      <c r="I236" s="80"/>
      <c r="J236" s="181" t="s">
        <v>136</v>
      </c>
      <c r="K236" s="182"/>
      <c r="L236" s="183"/>
    </row>
    <row r="237" spans="1:12" x14ac:dyDescent="0.3">
      <c r="A237" s="65" t="s">
        <v>137</v>
      </c>
      <c r="B237" s="66"/>
      <c r="C237" s="74" t="s">
        <v>150</v>
      </c>
      <c r="D237" s="75"/>
      <c r="E237" s="76"/>
      <c r="F237" s="66"/>
      <c r="G237" s="67"/>
      <c r="H237" s="67" t="s">
        <v>138</v>
      </c>
      <c r="I237" s="68" t="s">
        <v>151</v>
      </c>
      <c r="J237" s="181"/>
      <c r="K237" s="182"/>
      <c r="L237" s="183"/>
    </row>
    <row r="238" spans="1:12" ht="29.4" customHeight="1" thickBot="1" x14ac:dyDescent="0.35">
      <c r="A238" s="77" t="s">
        <v>139</v>
      </c>
      <c r="B238" s="78"/>
      <c r="C238" s="69"/>
      <c r="D238" s="69"/>
      <c r="E238" s="69"/>
      <c r="F238" s="69"/>
      <c r="G238" s="69"/>
      <c r="H238" s="69"/>
      <c r="I238" s="70"/>
      <c r="J238" s="184"/>
      <c r="K238" s="185"/>
      <c r="L238" s="186"/>
    </row>
  </sheetData>
  <mergeCells count="265">
    <mergeCell ref="K234:L234"/>
    <mergeCell ref="K235:L235"/>
    <mergeCell ref="A236:B236"/>
    <mergeCell ref="C236:G236"/>
    <mergeCell ref="J236:L238"/>
    <mergeCell ref="K228:L228"/>
    <mergeCell ref="K229:L229"/>
    <mergeCell ref="K230:L230"/>
    <mergeCell ref="K231:L231"/>
    <mergeCell ref="K232:L232"/>
    <mergeCell ref="K233:L233"/>
    <mergeCell ref="K222:L222"/>
    <mergeCell ref="K223:L223"/>
    <mergeCell ref="K224:L224"/>
    <mergeCell ref="K225:L225"/>
    <mergeCell ref="K226:L226"/>
    <mergeCell ref="K227:L227"/>
    <mergeCell ref="K216:L216"/>
    <mergeCell ref="K217:L217"/>
    <mergeCell ref="K218:L218"/>
    <mergeCell ref="K219:L219"/>
    <mergeCell ref="K220:L220"/>
    <mergeCell ref="K221:L221"/>
    <mergeCell ref="A210:B213"/>
    <mergeCell ref="C210:E212"/>
    <mergeCell ref="C213:I213"/>
    <mergeCell ref="J213:J214"/>
    <mergeCell ref="K213:L214"/>
    <mergeCell ref="K215:L215"/>
    <mergeCell ref="A207:B207"/>
    <mergeCell ref="C207:I209"/>
    <mergeCell ref="J207:K207"/>
    <mergeCell ref="L207:L209"/>
    <mergeCell ref="A208:B208"/>
    <mergeCell ref="A209:B209"/>
    <mergeCell ref="K200:L200"/>
    <mergeCell ref="K201:L201"/>
    <mergeCell ref="A202:B202"/>
    <mergeCell ref="C202:G202"/>
    <mergeCell ref="J202:L204"/>
    <mergeCell ref="A205:C206"/>
    <mergeCell ref="D205:I206"/>
    <mergeCell ref="J205:L206"/>
    <mergeCell ref="K194:L194"/>
    <mergeCell ref="K195:L195"/>
    <mergeCell ref="K196:L196"/>
    <mergeCell ref="K197:L197"/>
    <mergeCell ref="K198:L198"/>
    <mergeCell ref="K199:L199"/>
    <mergeCell ref="K188:L188"/>
    <mergeCell ref="K189:L189"/>
    <mergeCell ref="K190:L190"/>
    <mergeCell ref="K191:L191"/>
    <mergeCell ref="K192:L192"/>
    <mergeCell ref="K193:L193"/>
    <mergeCell ref="K182:L182"/>
    <mergeCell ref="K183:L183"/>
    <mergeCell ref="K184:L184"/>
    <mergeCell ref="K185:L185"/>
    <mergeCell ref="K186:L186"/>
    <mergeCell ref="K187:L187"/>
    <mergeCell ref="A176:B179"/>
    <mergeCell ref="C176:E178"/>
    <mergeCell ref="C179:I179"/>
    <mergeCell ref="J179:J180"/>
    <mergeCell ref="K179:L180"/>
    <mergeCell ref="K181:L181"/>
    <mergeCell ref="A173:B173"/>
    <mergeCell ref="C173:I175"/>
    <mergeCell ref="J173:K173"/>
    <mergeCell ref="L173:L175"/>
    <mergeCell ref="A174:B174"/>
    <mergeCell ref="A175:B175"/>
    <mergeCell ref="K166:L166"/>
    <mergeCell ref="K167:L167"/>
    <mergeCell ref="A168:B168"/>
    <mergeCell ref="C168:G168"/>
    <mergeCell ref="J168:L170"/>
    <mergeCell ref="A171:C172"/>
    <mergeCell ref="D171:I172"/>
    <mergeCell ref="J171:L172"/>
    <mergeCell ref="K160:L160"/>
    <mergeCell ref="K161:L161"/>
    <mergeCell ref="K162:L162"/>
    <mergeCell ref="K163:L163"/>
    <mergeCell ref="K164:L164"/>
    <mergeCell ref="K165:L165"/>
    <mergeCell ref="K154:L154"/>
    <mergeCell ref="K155:L155"/>
    <mergeCell ref="K156:L156"/>
    <mergeCell ref="K157:L157"/>
    <mergeCell ref="K158:L158"/>
    <mergeCell ref="K159:L159"/>
    <mergeCell ref="K148:L148"/>
    <mergeCell ref="K149:L149"/>
    <mergeCell ref="K150:L150"/>
    <mergeCell ref="K151:L151"/>
    <mergeCell ref="K152:L152"/>
    <mergeCell ref="K153:L153"/>
    <mergeCell ref="A142:B145"/>
    <mergeCell ref="C142:E144"/>
    <mergeCell ref="C145:I145"/>
    <mergeCell ref="J145:J146"/>
    <mergeCell ref="K145:L146"/>
    <mergeCell ref="K147:L147"/>
    <mergeCell ref="A139:B139"/>
    <mergeCell ref="C139:I141"/>
    <mergeCell ref="J139:K139"/>
    <mergeCell ref="L139:L141"/>
    <mergeCell ref="A140:B140"/>
    <mergeCell ref="A141:B141"/>
    <mergeCell ref="K132:L132"/>
    <mergeCell ref="K133:L133"/>
    <mergeCell ref="A134:B134"/>
    <mergeCell ref="C134:G134"/>
    <mergeCell ref="J134:L136"/>
    <mergeCell ref="A137:C138"/>
    <mergeCell ref="D137:I138"/>
    <mergeCell ref="J137:L138"/>
    <mergeCell ref="K126:L126"/>
    <mergeCell ref="K127:L127"/>
    <mergeCell ref="K128:L128"/>
    <mergeCell ref="K129:L129"/>
    <mergeCell ref="K130:L130"/>
    <mergeCell ref="K131:L131"/>
    <mergeCell ref="K120:L120"/>
    <mergeCell ref="K121:L121"/>
    <mergeCell ref="K122:L122"/>
    <mergeCell ref="K123:L123"/>
    <mergeCell ref="K124:L124"/>
    <mergeCell ref="K125:L125"/>
    <mergeCell ref="K114:L114"/>
    <mergeCell ref="K115:L115"/>
    <mergeCell ref="K117:L117"/>
    <mergeCell ref="K118:L118"/>
    <mergeCell ref="K119:L119"/>
    <mergeCell ref="A108:B111"/>
    <mergeCell ref="C108:E110"/>
    <mergeCell ref="C111:I111"/>
    <mergeCell ref="J111:J112"/>
    <mergeCell ref="K111:L112"/>
    <mergeCell ref="K113:L113"/>
    <mergeCell ref="A105:B105"/>
    <mergeCell ref="C105:I107"/>
    <mergeCell ref="J105:K105"/>
    <mergeCell ref="L105:L107"/>
    <mergeCell ref="A106:B106"/>
    <mergeCell ref="A107:B107"/>
    <mergeCell ref="K98:L98"/>
    <mergeCell ref="K99:L99"/>
    <mergeCell ref="A100:B100"/>
    <mergeCell ref="C100:G100"/>
    <mergeCell ref="J100:L102"/>
    <mergeCell ref="A103:C104"/>
    <mergeCell ref="D103:I104"/>
    <mergeCell ref="J103:L104"/>
    <mergeCell ref="K92:L92"/>
    <mergeCell ref="K93:L93"/>
    <mergeCell ref="K94:L94"/>
    <mergeCell ref="K95:L95"/>
    <mergeCell ref="K96:L96"/>
    <mergeCell ref="K97:L97"/>
    <mergeCell ref="K86:L86"/>
    <mergeCell ref="K87:L87"/>
    <mergeCell ref="K88:L88"/>
    <mergeCell ref="K89:L89"/>
    <mergeCell ref="K90:L90"/>
    <mergeCell ref="K91:L91"/>
    <mergeCell ref="K80:L80"/>
    <mergeCell ref="K81:L81"/>
    <mergeCell ref="K82:L82"/>
    <mergeCell ref="K83:L83"/>
    <mergeCell ref="K84:L84"/>
    <mergeCell ref="K85:L85"/>
    <mergeCell ref="A74:B77"/>
    <mergeCell ref="C74:E76"/>
    <mergeCell ref="C77:I77"/>
    <mergeCell ref="J77:J78"/>
    <mergeCell ref="K77:L78"/>
    <mergeCell ref="K79:L79"/>
    <mergeCell ref="A71:B71"/>
    <mergeCell ref="C71:I73"/>
    <mergeCell ref="J71:K71"/>
    <mergeCell ref="L71:L73"/>
    <mergeCell ref="A72:B72"/>
    <mergeCell ref="A73:B73"/>
    <mergeCell ref="K64:L64"/>
    <mergeCell ref="K65:L65"/>
    <mergeCell ref="A66:B66"/>
    <mergeCell ref="C66:G66"/>
    <mergeCell ref="J66:L68"/>
    <mergeCell ref="A69:C70"/>
    <mergeCell ref="D69:I70"/>
    <mergeCell ref="J69:L70"/>
    <mergeCell ref="K58:L58"/>
    <mergeCell ref="K59:L59"/>
    <mergeCell ref="K60:L60"/>
    <mergeCell ref="K61:L61"/>
    <mergeCell ref="K62:L62"/>
    <mergeCell ref="K63:L63"/>
    <mergeCell ref="K52:L52"/>
    <mergeCell ref="K53:L53"/>
    <mergeCell ref="K54:L54"/>
    <mergeCell ref="K55:L55"/>
    <mergeCell ref="K56:L56"/>
    <mergeCell ref="K57:L57"/>
    <mergeCell ref="K46:L46"/>
    <mergeCell ref="K47:L47"/>
    <mergeCell ref="K48:L48"/>
    <mergeCell ref="K49:L49"/>
    <mergeCell ref="K50:L50"/>
    <mergeCell ref="K51:L51"/>
    <mergeCell ref="A40:B43"/>
    <mergeCell ref="C40:E42"/>
    <mergeCell ref="C43:I43"/>
    <mergeCell ref="J43:J44"/>
    <mergeCell ref="K43:L44"/>
    <mergeCell ref="K45:L45"/>
    <mergeCell ref="A37:B37"/>
    <mergeCell ref="C37:I39"/>
    <mergeCell ref="J37:K37"/>
    <mergeCell ref="L37:L39"/>
    <mergeCell ref="A38:B38"/>
    <mergeCell ref="A39:B39"/>
    <mergeCell ref="K30:L30"/>
    <mergeCell ref="K31:L31"/>
    <mergeCell ref="A32:B32"/>
    <mergeCell ref="C32:G32"/>
    <mergeCell ref="J32:L34"/>
    <mergeCell ref="A35:C36"/>
    <mergeCell ref="D35:I36"/>
    <mergeCell ref="J35:L36"/>
    <mergeCell ref="K24:L24"/>
    <mergeCell ref="K25:L25"/>
    <mergeCell ref="K26:L26"/>
    <mergeCell ref="K27:L27"/>
    <mergeCell ref="K28:L28"/>
    <mergeCell ref="K29:L29"/>
    <mergeCell ref="K18:L18"/>
    <mergeCell ref="K19:L19"/>
    <mergeCell ref="K20:L20"/>
    <mergeCell ref="K21:L21"/>
    <mergeCell ref="K22:L22"/>
    <mergeCell ref="K23:L23"/>
    <mergeCell ref="K12:L12"/>
    <mergeCell ref="K13:L13"/>
    <mergeCell ref="K14:L14"/>
    <mergeCell ref="K15:L15"/>
    <mergeCell ref="K16:L16"/>
    <mergeCell ref="K17:L17"/>
    <mergeCell ref="A6:B9"/>
    <mergeCell ref="C6:E8"/>
    <mergeCell ref="C9:I9"/>
    <mergeCell ref="J9:J10"/>
    <mergeCell ref="K9:L10"/>
    <mergeCell ref="K11:L11"/>
    <mergeCell ref="A1:C2"/>
    <mergeCell ref="D1:I2"/>
    <mergeCell ref="J1:L2"/>
    <mergeCell ref="A3:B3"/>
    <mergeCell ref="C3:I5"/>
    <mergeCell ref="J3:K3"/>
    <mergeCell ref="L3:L5"/>
    <mergeCell ref="A4:B4"/>
    <mergeCell ref="A5:B5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"/>
  <sheetViews>
    <sheetView workbookViewId="0">
      <selection activeCell="A16" sqref="A16"/>
    </sheetView>
  </sheetViews>
  <sheetFormatPr defaultRowHeight="14.4" x14ac:dyDescent="0.3"/>
  <cols>
    <col min="1" max="1" width="9.6640625" customWidth="1"/>
    <col min="2" max="2" width="2.5546875" customWidth="1"/>
    <col min="5" max="6" width="7.5546875" customWidth="1"/>
    <col min="7" max="7" width="3.88671875" customWidth="1"/>
    <col min="8" max="8" width="15.21875" customWidth="1"/>
  </cols>
  <sheetData>
    <row r="2" spans="1:10" x14ac:dyDescent="0.3">
      <c r="A2" t="s">
        <v>152</v>
      </c>
      <c r="E2" s="222" t="s">
        <v>153</v>
      </c>
      <c r="F2" s="222"/>
      <c r="G2" s="222"/>
      <c r="H2" s="222"/>
      <c r="I2" s="222"/>
    </row>
    <row r="4" spans="1:10" x14ac:dyDescent="0.3">
      <c r="A4" t="s">
        <v>154</v>
      </c>
      <c r="B4" s="223"/>
      <c r="C4" s="223"/>
      <c r="D4" t="s">
        <v>155</v>
      </c>
      <c r="E4" s="221"/>
      <c r="F4" s="221"/>
      <c r="G4" s="222" t="s">
        <v>156</v>
      </c>
      <c r="H4" s="222"/>
      <c r="I4" s="221"/>
      <c r="J4" s="221"/>
    </row>
    <row r="5" spans="1:10" x14ac:dyDescent="0.3">
      <c r="A5" t="s">
        <v>157</v>
      </c>
      <c r="B5" s="221"/>
      <c r="C5" s="221"/>
      <c r="D5" t="s">
        <v>72</v>
      </c>
      <c r="E5" s="221"/>
      <c r="F5" s="221"/>
      <c r="G5" s="221"/>
      <c r="H5" s="221"/>
      <c r="I5" t="s">
        <v>158</v>
      </c>
    </row>
    <row r="7" spans="1:10" ht="15" thickBot="1" x14ac:dyDescent="0.35">
      <c r="A7" t="s">
        <v>159</v>
      </c>
      <c r="C7" t="s">
        <v>160</v>
      </c>
      <c r="F7" s="224"/>
      <c r="G7" t="s">
        <v>161</v>
      </c>
      <c r="H7" t="s">
        <v>70</v>
      </c>
      <c r="I7" t="s">
        <v>162</v>
      </c>
    </row>
    <row r="8" spans="1:10" ht="15" thickBot="1" x14ac:dyDescent="0.35"/>
    <row r="9" spans="1:10" ht="13.8" customHeight="1" thickBot="1" x14ac:dyDescent="0.35">
      <c r="B9" s="225"/>
      <c r="C9" t="s">
        <v>163</v>
      </c>
      <c r="G9" s="225"/>
      <c r="H9" t="s">
        <v>164</v>
      </c>
    </row>
    <row r="11" spans="1:10" x14ac:dyDescent="0.3">
      <c r="A11" s="226" t="s">
        <v>17</v>
      </c>
      <c r="B11" s="227"/>
      <c r="C11" s="226" t="s">
        <v>167</v>
      </c>
      <c r="D11" s="226"/>
    </row>
    <row r="12" spans="1:10" x14ac:dyDescent="0.3">
      <c r="A12" s="226" t="s">
        <v>16</v>
      </c>
      <c r="B12" s="227"/>
      <c r="C12" s="226" t="s">
        <v>168</v>
      </c>
      <c r="D12" s="226"/>
    </row>
    <row r="13" spans="1:10" x14ac:dyDescent="0.3">
      <c r="A13" s="226" t="s">
        <v>165</v>
      </c>
      <c r="B13" s="227"/>
      <c r="C13" s="226" t="s">
        <v>169</v>
      </c>
      <c r="D13" s="226"/>
    </row>
    <row r="14" spans="1:10" x14ac:dyDescent="0.3">
      <c r="A14" s="226" t="s">
        <v>166</v>
      </c>
      <c r="B14" s="227"/>
      <c r="C14" s="226" t="s">
        <v>170</v>
      </c>
      <c r="D14" s="226"/>
    </row>
    <row r="15" spans="1:10" x14ac:dyDescent="0.3">
      <c r="A15" s="226" t="s">
        <v>174</v>
      </c>
      <c r="B15" s="227"/>
      <c r="C15" s="226" t="s">
        <v>171</v>
      </c>
      <c r="D15" s="226"/>
    </row>
    <row r="16" spans="1:10" x14ac:dyDescent="0.3">
      <c r="A16" s="226"/>
      <c r="B16" s="227"/>
      <c r="C16" s="226" t="s">
        <v>172</v>
      </c>
      <c r="D16" s="226"/>
    </row>
    <row r="17" spans="1:4" x14ac:dyDescent="0.3">
      <c r="A17" s="226"/>
      <c r="B17" s="227"/>
      <c r="C17" s="226" t="s">
        <v>173</v>
      </c>
      <c r="D17" s="226"/>
    </row>
  </sheetData>
  <mergeCells count="7">
    <mergeCell ref="E2:I2"/>
    <mergeCell ref="B4:C4"/>
    <mergeCell ref="E4:F4"/>
    <mergeCell ref="I4:J4"/>
    <mergeCell ref="G4:H4"/>
    <mergeCell ref="B5:C5"/>
    <mergeCell ref="E5:H5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workbookViewId="0">
      <selection sqref="A1:XFD1048576"/>
    </sheetView>
  </sheetViews>
  <sheetFormatPr defaultRowHeight="14.4" outlineLevelRow="1" x14ac:dyDescent="0.3"/>
  <cols>
    <col min="1" max="1" width="2.109375" style="16" customWidth="1"/>
    <col min="2" max="2" width="10.6640625" style="16" customWidth="1"/>
    <col min="3" max="3" width="16.21875" style="16" customWidth="1"/>
    <col min="4" max="4" width="12.6640625" style="21" customWidth="1"/>
    <col min="5" max="5" width="33.44140625" style="16" customWidth="1"/>
    <col min="6" max="6" width="7.44140625" style="21" customWidth="1"/>
    <col min="7" max="7" width="10.44140625" style="21" customWidth="1"/>
    <col min="8" max="8" width="7.109375" style="16" customWidth="1"/>
    <col min="9" max="9" width="8" style="16" customWidth="1"/>
    <col min="10" max="253" width="8.88671875" style="16"/>
    <col min="254" max="254" width="2.109375" style="16" customWidth="1"/>
    <col min="255" max="261" width="15.6640625" style="16" customWidth="1"/>
    <col min="262" max="262" width="39.6640625" style="16" customWidth="1"/>
    <col min="263" max="263" width="19.5546875" style="16" customWidth="1"/>
    <col min="264" max="509" width="8.88671875" style="16"/>
    <col min="510" max="510" width="2.109375" style="16" customWidth="1"/>
    <col min="511" max="517" width="15.6640625" style="16" customWidth="1"/>
    <col min="518" max="518" width="39.6640625" style="16" customWidth="1"/>
    <col min="519" max="519" width="19.5546875" style="16" customWidth="1"/>
    <col min="520" max="765" width="8.88671875" style="16"/>
    <col min="766" max="766" width="2.109375" style="16" customWidth="1"/>
    <col min="767" max="773" width="15.6640625" style="16" customWidth="1"/>
    <col min="774" max="774" width="39.6640625" style="16" customWidth="1"/>
    <col min="775" max="775" width="19.5546875" style="16" customWidth="1"/>
    <col min="776" max="1021" width="8.88671875" style="16"/>
    <col min="1022" max="1022" width="2.109375" style="16" customWidth="1"/>
    <col min="1023" max="1029" width="15.6640625" style="16" customWidth="1"/>
    <col min="1030" max="1030" width="39.6640625" style="16" customWidth="1"/>
    <col min="1031" max="1031" width="19.5546875" style="16" customWidth="1"/>
    <col min="1032" max="1277" width="8.88671875" style="16"/>
    <col min="1278" max="1278" width="2.109375" style="16" customWidth="1"/>
    <col min="1279" max="1285" width="15.6640625" style="16" customWidth="1"/>
    <col min="1286" max="1286" width="39.6640625" style="16" customWidth="1"/>
    <col min="1287" max="1287" width="19.5546875" style="16" customWidth="1"/>
    <col min="1288" max="1533" width="8.88671875" style="16"/>
    <col min="1534" max="1534" width="2.109375" style="16" customWidth="1"/>
    <col min="1535" max="1541" width="15.6640625" style="16" customWidth="1"/>
    <col min="1542" max="1542" width="39.6640625" style="16" customWidth="1"/>
    <col min="1543" max="1543" width="19.5546875" style="16" customWidth="1"/>
    <col min="1544" max="1789" width="8.88671875" style="16"/>
    <col min="1790" max="1790" width="2.109375" style="16" customWidth="1"/>
    <col min="1791" max="1797" width="15.6640625" style="16" customWidth="1"/>
    <col min="1798" max="1798" width="39.6640625" style="16" customWidth="1"/>
    <col min="1799" max="1799" width="19.5546875" style="16" customWidth="1"/>
    <col min="1800" max="2045" width="8.88671875" style="16"/>
    <col min="2046" max="2046" width="2.109375" style="16" customWidth="1"/>
    <col min="2047" max="2053" width="15.6640625" style="16" customWidth="1"/>
    <col min="2054" max="2054" width="39.6640625" style="16" customWidth="1"/>
    <col min="2055" max="2055" width="19.5546875" style="16" customWidth="1"/>
    <col min="2056" max="2301" width="8.88671875" style="16"/>
    <col min="2302" max="2302" width="2.109375" style="16" customWidth="1"/>
    <col min="2303" max="2309" width="15.6640625" style="16" customWidth="1"/>
    <col min="2310" max="2310" width="39.6640625" style="16" customWidth="1"/>
    <col min="2311" max="2311" width="19.5546875" style="16" customWidth="1"/>
    <col min="2312" max="2557" width="8.88671875" style="16"/>
    <col min="2558" max="2558" width="2.109375" style="16" customWidth="1"/>
    <col min="2559" max="2565" width="15.6640625" style="16" customWidth="1"/>
    <col min="2566" max="2566" width="39.6640625" style="16" customWidth="1"/>
    <col min="2567" max="2567" width="19.5546875" style="16" customWidth="1"/>
    <col min="2568" max="2813" width="8.88671875" style="16"/>
    <col min="2814" max="2814" width="2.109375" style="16" customWidth="1"/>
    <col min="2815" max="2821" width="15.6640625" style="16" customWidth="1"/>
    <col min="2822" max="2822" width="39.6640625" style="16" customWidth="1"/>
    <col min="2823" max="2823" width="19.5546875" style="16" customWidth="1"/>
    <col min="2824" max="3069" width="8.88671875" style="16"/>
    <col min="3070" max="3070" width="2.109375" style="16" customWidth="1"/>
    <col min="3071" max="3077" width="15.6640625" style="16" customWidth="1"/>
    <col min="3078" max="3078" width="39.6640625" style="16" customWidth="1"/>
    <col min="3079" max="3079" width="19.5546875" style="16" customWidth="1"/>
    <col min="3080" max="3325" width="8.88671875" style="16"/>
    <col min="3326" max="3326" width="2.109375" style="16" customWidth="1"/>
    <col min="3327" max="3333" width="15.6640625" style="16" customWidth="1"/>
    <col min="3334" max="3334" width="39.6640625" style="16" customWidth="1"/>
    <col min="3335" max="3335" width="19.5546875" style="16" customWidth="1"/>
    <col min="3336" max="3581" width="8.88671875" style="16"/>
    <col min="3582" max="3582" width="2.109375" style="16" customWidth="1"/>
    <col min="3583" max="3589" width="15.6640625" style="16" customWidth="1"/>
    <col min="3590" max="3590" width="39.6640625" style="16" customWidth="1"/>
    <col min="3591" max="3591" width="19.5546875" style="16" customWidth="1"/>
    <col min="3592" max="3837" width="8.88671875" style="16"/>
    <col min="3838" max="3838" width="2.109375" style="16" customWidth="1"/>
    <col min="3839" max="3845" width="15.6640625" style="16" customWidth="1"/>
    <col min="3846" max="3846" width="39.6640625" style="16" customWidth="1"/>
    <col min="3847" max="3847" width="19.5546875" style="16" customWidth="1"/>
    <col min="3848" max="4093" width="8.88671875" style="16"/>
    <col min="4094" max="4094" width="2.109375" style="16" customWidth="1"/>
    <col min="4095" max="4101" width="15.6640625" style="16" customWidth="1"/>
    <col min="4102" max="4102" width="39.6640625" style="16" customWidth="1"/>
    <col min="4103" max="4103" width="19.5546875" style="16" customWidth="1"/>
    <col min="4104" max="4349" width="8.88671875" style="16"/>
    <col min="4350" max="4350" width="2.109375" style="16" customWidth="1"/>
    <col min="4351" max="4357" width="15.6640625" style="16" customWidth="1"/>
    <col min="4358" max="4358" width="39.6640625" style="16" customWidth="1"/>
    <col min="4359" max="4359" width="19.5546875" style="16" customWidth="1"/>
    <col min="4360" max="4605" width="8.88671875" style="16"/>
    <col min="4606" max="4606" width="2.109375" style="16" customWidth="1"/>
    <col min="4607" max="4613" width="15.6640625" style="16" customWidth="1"/>
    <col min="4614" max="4614" width="39.6640625" style="16" customWidth="1"/>
    <col min="4615" max="4615" width="19.5546875" style="16" customWidth="1"/>
    <col min="4616" max="4861" width="8.88671875" style="16"/>
    <col min="4862" max="4862" width="2.109375" style="16" customWidth="1"/>
    <col min="4863" max="4869" width="15.6640625" style="16" customWidth="1"/>
    <col min="4870" max="4870" width="39.6640625" style="16" customWidth="1"/>
    <col min="4871" max="4871" width="19.5546875" style="16" customWidth="1"/>
    <col min="4872" max="5117" width="8.88671875" style="16"/>
    <col min="5118" max="5118" width="2.109375" style="16" customWidth="1"/>
    <col min="5119" max="5125" width="15.6640625" style="16" customWidth="1"/>
    <col min="5126" max="5126" width="39.6640625" style="16" customWidth="1"/>
    <col min="5127" max="5127" width="19.5546875" style="16" customWidth="1"/>
    <col min="5128" max="5373" width="8.88671875" style="16"/>
    <col min="5374" max="5374" width="2.109375" style="16" customWidth="1"/>
    <col min="5375" max="5381" width="15.6640625" style="16" customWidth="1"/>
    <col min="5382" max="5382" width="39.6640625" style="16" customWidth="1"/>
    <col min="5383" max="5383" width="19.5546875" style="16" customWidth="1"/>
    <col min="5384" max="5629" width="8.88671875" style="16"/>
    <col min="5630" max="5630" width="2.109375" style="16" customWidth="1"/>
    <col min="5631" max="5637" width="15.6640625" style="16" customWidth="1"/>
    <col min="5638" max="5638" width="39.6640625" style="16" customWidth="1"/>
    <col min="5639" max="5639" width="19.5546875" style="16" customWidth="1"/>
    <col min="5640" max="5885" width="8.88671875" style="16"/>
    <col min="5886" max="5886" width="2.109375" style="16" customWidth="1"/>
    <col min="5887" max="5893" width="15.6640625" style="16" customWidth="1"/>
    <col min="5894" max="5894" width="39.6640625" style="16" customWidth="1"/>
    <col min="5895" max="5895" width="19.5546875" style="16" customWidth="1"/>
    <col min="5896" max="6141" width="8.88671875" style="16"/>
    <col min="6142" max="6142" width="2.109375" style="16" customWidth="1"/>
    <col min="6143" max="6149" width="15.6640625" style="16" customWidth="1"/>
    <col min="6150" max="6150" width="39.6640625" style="16" customWidth="1"/>
    <col min="6151" max="6151" width="19.5546875" style="16" customWidth="1"/>
    <col min="6152" max="6397" width="8.88671875" style="16"/>
    <col min="6398" max="6398" width="2.109375" style="16" customWidth="1"/>
    <col min="6399" max="6405" width="15.6640625" style="16" customWidth="1"/>
    <col min="6406" max="6406" width="39.6640625" style="16" customWidth="1"/>
    <col min="6407" max="6407" width="19.5546875" style="16" customWidth="1"/>
    <col min="6408" max="6653" width="8.88671875" style="16"/>
    <col min="6654" max="6654" width="2.109375" style="16" customWidth="1"/>
    <col min="6655" max="6661" width="15.6640625" style="16" customWidth="1"/>
    <col min="6662" max="6662" width="39.6640625" style="16" customWidth="1"/>
    <col min="6663" max="6663" width="19.5546875" style="16" customWidth="1"/>
    <col min="6664" max="6909" width="8.88671875" style="16"/>
    <col min="6910" max="6910" width="2.109375" style="16" customWidth="1"/>
    <col min="6911" max="6917" width="15.6640625" style="16" customWidth="1"/>
    <col min="6918" max="6918" width="39.6640625" style="16" customWidth="1"/>
    <col min="6919" max="6919" width="19.5546875" style="16" customWidth="1"/>
    <col min="6920" max="7165" width="8.88671875" style="16"/>
    <col min="7166" max="7166" width="2.109375" style="16" customWidth="1"/>
    <col min="7167" max="7173" width="15.6640625" style="16" customWidth="1"/>
    <col min="7174" max="7174" width="39.6640625" style="16" customWidth="1"/>
    <col min="7175" max="7175" width="19.5546875" style="16" customWidth="1"/>
    <col min="7176" max="7421" width="8.88671875" style="16"/>
    <col min="7422" max="7422" width="2.109375" style="16" customWidth="1"/>
    <col min="7423" max="7429" width="15.6640625" style="16" customWidth="1"/>
    <col min="7430" max="7430" width="39.6640625" style="16" customWidth="1"/>
    <col min="7431" max="7431" width="19.5546875" style="16" customWidth="1"/>
    <col min="7432" max="7677" width="8.88671875" style="16"/>
    <col min="7678" max="7678" width="2.109375" style="16" customWidth="1"/>
    <col min="7679" max="7685" width="15.6640625" style="16" customWidth="1"/>
    <col min="7686" max="7686" width="39.6640625" style="16" customWidth="1"/>
    <col min="7687" max="7687" width="19.5546875" style="16" customWidth="1"/>
    <col min="7688" max="7933" width="8.88671875" style="16"/>
    <col min="7934" max="7934" width="2.109375" style="16" customWidth="1"/>
    <col min="7935" max="7941" width="15.6640625" style="16" customWidth="1"/>
    <col min="7942" max="7942" width="39.6640625" style="16" customWidth="1"/>
    <col min="7943" max="7943" width="19.5546875" style="16" customWidth="1"/>
    <col min="7944" max="8189" width="8.88671875" style="16"/>
    <col min="8190" max="8190" width="2.109375" style="16" customWidth="1"/>
    <col min="8191" max="8197" width="15.6640625" style="16" customWidth="1"/>
    <col min="8198" max="8198" width="39.6640625" style="16" customWidth="1"/>
    <col min="8199" max="8199" width="19.5546875" style="16" customWidth="1"/>
    <col min="8200" max="8445" width="8.88671875" style="16"/>
    <col min="8446" max="8446" width="2.109375" style="16" customWidth="1"/>
    <col min="8447" max="8453" width="15.6640625" style="16" customWidth="1"/>
    <col min="8454" max="8454" width="39.6640625" style="16" customWidth="1"/>
    <col min="8455" max="8455" width="19.5546875" style="16" customWidth="1"/>
    <col min="8456" max="8701" width="8.88671875" style="16"/>
    <col min="8702" max="8702" width="2.109375" style="16" customWidth="1"/>
    <col min="8703" max="8709" width="15.6640625" style="16" customWidth="1"/>
    <col min="8710" max="8710" width="39.6640625" style="16" customWidth="1"/>
    <col min="8711" max="8711" width="19.5546875" style="16" customWidth="1"/>
    <col min="8712" max="8957" width="8.88671875" style="16"/>
    <col min="8958" max="8958" width="2.109375" style="16" customWidth="1"/>
    <col min="8959" max="8965" width="15.6640625" style="16" customWidth="1"/>
    <col min="8966" max="8966" width="39.6640625" style="16" customWidth="1"/>
    <col min="8967" max="8967" width="19.5546875" style="16" customWidth="1"/>
    <col min="8968" max="9213" width="8.88671875" style="16"/>
    <col min="9214" max="9214" width="2.109375" style="16" customWidth="1"/>
    <col min="9215" max="9221" width="15.6640625" style="16" customWidth="1"/>
    <col min="9222" max="9222" width="39.6640625" style="16" customWidth="1"/>
    <col min="9223" max="9223" width="19.5546875" style="16" customWidth="1"/>
    <col min="9224" max="9469" width="8.88671875" style="16"/>
    <col min="9470" max="9470" width="2.109375" style="16" customWidth="1"/>
    <col min="9471" max="9477" width="15.6640625" style="16" customWidth="1"/>
    <col min="9478" max="9478" width="39.6640625" style="16" customWidth="1"/>
    <col min="9479" max="9479" width="19.5546875" style="16" customWidth="1"/>
    <col min="9480" max="9725" width="8.88671875" style="16"/>
    <col min="9726" max="9726" width="2.109375" style="16" customWidth="1"/>
    <col min="9727" max="9733" width="15.6640625" style="16" customWidth="1"/>
    <col min="9734" max="9734" width="39.6640625" style="16" customWidth="1"/>
    <col min="9735" max="9735" width="19.5546875" style="16" customWidth="1"/>
    <col min="9736" max="9981" width="8.88671875" style="16"/>
    <col min="9982" max="9982" width="2.109375" style="16" customWidth="1"/>
    <col min="9983" max="9989" width="15.6640625" style="16" customWidth="1"/>
    <col min="9990" max="9990" width="39.6640625" style="16" customWidth="1"/>
    <col min="9991" max="9991" width="19.5546875" style="16" customWidth="1"/>
    <col min="9992" max="10237" width="8.88671875" style="16"/>
    <col min="10238" max="10238" width="2.109375" style="16" customWidth="1"/>
    <col min="10239" max="10245" width="15.6640625" style="16" customWidth="1"/>
    <col min="10246" max="10246" width="39.6640625" style="16" customWidth="1"/>
    <col min="10247" max="10247" width="19.5546875" style="16" customWidth="1"/>
    <col min="10248" max="10493" width="8.88671875" style="16"/>
    <col min="10494" max="10494" width="2.109375" style="16" customWidth="1"/>
    <col min="10495" max="10501" width="15.6640625" style="16" customWidth="1"/>
    <col min="10502" max="10502" width="39.6640625" style="16" customWidth="1"/>
    <col min="10503" max="10503" width="19.5546875" style="16" customWidth="1"/>
    <col min="10504" max="10749" width="8.88671875" style="16"/>
    <col min="10750" max="10750" width="2.109375" style="16" customWidth="1"/>
    <col min="10751" max="10757" width="15.6640625" style="16" customWidth="1"/>
    <col min="10758" max="10758" width="39.6640625" style="16" customWidth="1"/>
    <col min="10759" max="10759" width="19.5546875" style="16" customWidth="1"/>
    <col min="10760" max="11005" width="8.88671875" style="16"/>
    <col min="11006" max="11006" width="2.109375" style="16" customWidth="1"/>
    <col min="11007" max="11013" width="15.6640625" style="16" customWidth="1"/>
    <col min="11014" max="11014" width="39.6640625" style="16" customWidth="1"/>
    <col min="11015" max="11015" width="19.5546875" style="16" customWidth="1"/>
    <col min="11016" max="11261" width="8.88671875" style="16"/>
    <col min="11262" max="11262" width="2.109375" style="16" customWidth="1"/>
    <col min="11263" max="11269" width="15.6640625" style="16" customWidth="1"/>
    <col min="11270" max="11270" width="39.6640625" style="16" customWidth="1"/>
    <col min="11271" max="11271" width="19.5546875" style="16" customWidth="1"/>
    <col min="11272" max="11517" width="8.88671875" style="16"/>
    <col min="11518" max="11518" width="2.109375" style="16" customWidth="1"/>
    <col min="11519" max="11525" width="15.6640625" style="16" customWidth="1"/>
    <col min="11526" max="11526" width="39.6640625" style="16" customWidth="1"/>
    <col min="11527" max="11527" width="19.5546875" style="16" customWidth="1"/>
    <col min="11528" max="11773" width="8.88671875" style="16"/>
    <col min="11774" max="11774" width="2.109375" style="16" customWidth="1"/>
    <col min="11775" max="11781" width="15.6640625" style="16" customWidth="1"/>
    <col min="11782" max="11782" width="39.6640625" style="16" customWidth="1"/>
    <col min="11783" max="11783" width="19.5546875" style="16" customWidth="1"/>
    <col min="11784" max="12029" width="8.88671875" style="16"/>
    <col min="12030" max="12030" width="2.109375" style="16" customWidth="1"/>
    <col min="12031" max="12037" width="15.6640625" style="16" customWidth="1"/>
    <col min="12038" max="12038" width="39.6640625" style="16" customWidth="1"/>
    <col min="12039" max="12039" width="19.5546875" style="16" customWidth="1"/>
    <col min="12040" max="12285" width="8.88671875" style="16"/>
    <col min="12286" max="12286" width="2.109375" style="16" customWidth="1"/>
    <col min="12287" max="12293" width="15.6640625" style="16" customWidth="1"/>
    <col min="12294" max="12294" width="39.6640625" style="16" customWidth="1"/>
    <col min="12295" max="12295" width="19.5546875" style="16" customWidth="1"/>
    <col min="12296" max="12541" width="8.88671875" style="16"/>
    <col min="12542" max="12542" width="2.109375" style="16" customWidth="1"/>
    <col min="12543" max="12549" width="15.6640625" style="16" customWidth="1"/>
    <col min="12550" max="12550" width="39.6640625" style="16" customWidth="1"/>
    <col min="12551" max="12551" width="19.5546875" style="16" customWidth="1"/>
    <col min="12552" max="12797" width="8.88671875" style="16"/>
    <col min="12798" max="12798" width="2.109375" style="16" customWidth="1"/>
    <col min="12799" max="12805" width="15.6640625" style="16" customWidth="1"/>
    <col min="12806" max="12806" width="39.6640625" style="16" customWidth="1"/>
    <col min="12807" max="12807" width="19.5546875" style="16" customWidth="1"/>
    <col min="12808" max="13053" width="8.88671875" style="16"/>
    <col min="13054" max="13054" width="2.109375" style="16" customWidth="1"/>
    <col min="13055" max="13061" width="15.6640625" style="16" customWidth="1"/>
    <col min="13062" max="13062" width="39.6640625" style="16" customWidth="1"/>
    <col min="13063" max="13063" width="19.5546875" style="16" customWidth="1"/>
    <col min="13064" max="13309" width="8.88671875" style="16"/>
    <col min="13310" max="13310" width="2.109375" style="16" customWidth="1"/>
    <col min="13311" max="13317" width="15.6640625" style="16" customWidth="1"/>
    <col min="13318" max="13318" width="39.6640625" style="16" customWidth="1"/>
    <col min="13319" max="13319" width="19.5546875" style="16" customWidth="1"/>
    <col min="13320" max="13565" width="8.88671875" style="16"/>
    <col min="13566" max="13566" width="2.109375" style="16" customWidth="1"/>
    <col min="13567" max="13573" width="15.6640625" style="16" customWidth="1"/>
    <col min="13574" max="13574" width="39.6640625" style="16" customWidth="1"/>
    <col min="13575" max="13575" width="19.5546875" style="16" customWidth="1"/>
    <col min="13576" max="13821" width="8.88671875" style="16"/>
    <col min="13822" max="13822" width="2.109375" style="16" customWidth="1"/>
    <col min="13823" max="13829" width="15.6640625" style="16" customWidth="1"/>
    <col min="13830" max="13830" width="39.6640625" style="16" customWidth="1"/>
    <col min="13831" max="13831" width="19.5546875" style="16" customWidth="1"/>
    <col min="13832" max="14077" width="8.88671875" style="16"/>
    <col min="14078" max="14078" width="2.109375" style="16" customWidth="1"/>
    <col min="14079" max="14085" width="15.6640625" style="16" customWidth="1"/>
    <col min="14086" max="14086" width="39.6640625" style="16" customWidth="1"/>
    <col min="14087" max="14087" width="19.5546875" style="16" customWidth="1"/>
    <col min="14088" max="14333" width="8.88671875" style="16"/>
    <col min="14334" max="14334" width="2.109375" style="16" customWidth="1"/>
    <col min="14335" max="14341" width="15.6640625" style="16" customWidth="1"/>
    <col min="14342" max="14342" width="39.6640625" style="16" customWidth="1"/>
    <col min="14343" max="14343" width="19.5546875" style="16" customWidth="1"/>
    <col min="14344" max="14589" width="8.88671875" style="16"/>
    <col min="14590" max="14590" width="2.109375" style="16" customWidth="1"/>
    <col min="14591" max="14597" width="15.6640625" style="16" customWidth="1"/>
    <col min="14598" max="14598" width="39.6640625" style="16" customWidth="1"/>
    <col min="14599" max="14599" width="19.5546875" style="16" customWidth="1"/>
    <col min="14600" max="14845" width="8.88671875" style="16"/>
    <col min="14846" max="14846" width="2.109375" style="16" customWidth="1"/>
    <col min="14847" max="14853" width="15.6640625" style="16" customWidth="1"/>
    <col min="14854" max="14854" width="39.6640625" style="16" customWidth="1"/>
    <col min="14855" max="14855" width="19.5546875" style="16" customWidth="1"/>
    <col min="14856" max="15101" width="8.88671875" style="16"/>
    <col min="15102" max="15102" width="2.109375" style="16" customWidth="1"/>
    <col min="15103" max="15109" width="15.6640625" style="16" customWidth="1"/>
    <col min="15110" max="15110" width="39.6640625" style="16" customWidth="1"/>
    <col min="15111" max="15111" width="19.5546875" style="16" customWidth="1"/>
    <col min="15112" max="15357" width="8.88671875" style="16"/>
    <col min="15358" max="15358" width="2.109375" style="16" customWidth="1"/>
    <col min="15359" max="15365" width="15.6640625" style="16" customWidth="1"/>
    <col min="15366" max="15366" width="39.6640625" style="16" customWidth="1"/>
    <col min="15367" max="15367" width="19.5546875" style="16" customWidth="1"/>
    <col min="15368" max="15613" width="8.88671875" style="16"/>
    <col min="15614" max="15614" width="2.109375" style="16" customWidth="1"/>
    <col min="15615" max="15621" width="15.6640625" style="16" customWidth="1"/>
    <col min="15622" max="15622" width="39.6640625" style="16" customWidth="1"/>
    <col min="15623" max="15623" width="19.5546875" style="16" customWidth="1"/>
    <col min="15624" max="15869" width="8.88671875" style="16"/>
    <col min="15870" max="15870" width="2.109375" style="16" customWidth="1"/>
    <col min="15871" max="15877" width="15.6640625" style="16" customWidth="1"/>
    <col min="15878" max="15878" width="39.6640625" style="16" customWidth="1"/>
    <col min="15879" max="15879" width="19.5546875" style="16" customWidth="1"/>
    <col min="15880" max="16125" width="8.88671875" style="16"/>
    <col min="16126" max="16126" width="2.109375" style="16" customWidth="1"/>
    <col min="16127" max="16133" width="15.6640625" style="16" customWidth="1"/>
    <col min="16134" max="16134" width="39.6640625" style="16" customWidth="1"/>
    <col min="16135" max="16135" width="19.5546875" style="16" customWidth="1"/>
    <col min="16136" max="16384" width="8.88671875" style="16"/>
  </cols>
  <sheetData>
    <row r="1" spans="1:10" ht="21.6" customHeight="1" x14ac:dyDescent="0.3">
      <c r="A1" s="15"/>
      <c r="B1" s="200" t="s">
        <v>0</v>
      </c>
      <c r="C1" s="201"/>
      <c r="D1" s="204" t="s">
        <v>8</v>
      </c>
      <c r="E1" s="204"/>
      <c r="F1" s="204"/>
      <c r="G1" s="204"/>
      <c r="H1" s="204"/>
      <c r="I1" s="204"/>
      <c r="J1" s="205"/>
    </row>
    <row r="2" spans="1:10" ht="20.100000000000001" customHeight="1" x14ac:dyDescent="0.3">
      <c r="A2" s="15"/>
      <c r="B2" s="202"/>
      <c r="C2" s="203"/>
      <c r="D2" s="206" t="s">
        <v>9</v>
      </c>
      <c r="E2" s="206"/>
      <c r="F2" s="206"/>
      <c r="G2" s="206"/>
      <c r="H2" s="206"/>
      <c r="I2" s="206"/>
      <c r="J2" s="207"/>
    </row>
    <row r="3" spans="1:10" ht="18" customHeight="1" x14ac:dyDescent="0.3">
      <c r="A3" s="15"/>
      <c r="B3" s="202"/>
      <c r="C3" s="203"/>
      <c r="D3" s="208" t="s">
        <v>10</v>
      </c>
      <c r="E3" s="208"/>
      <c r="F3" s="208"/>
      <c r="G3" s="208"/>
      <c r="H3" s="208"/>
      <c r="I3" s="208"/>
      <c r="J3" s="209"/>
    </row>
    <row r="4" spans="1:10" ht="18" customHeight="1" x14ac:dyDescent="0.3">
      <c r="B4" s="3" t="s">
        <v>6</v>
      </c>
      <c r="C4" s="9" t="s">
        <v>1</v>
      </c>
      <c r="D4" s="9" t="s">
        <v>1</v>
      </c>
      <c r="E4" s="210" t="s">
        <v>2</v>
      </c>
      <c r="F4" s="211" t="s">
        <v>64</v>
      </c>
      <c r="G4" s="212"/>
      <c r="H4" s="212"/>
      <c r="I4" s="212"/>
      <c r="J4" s="213"/>
    </row>
    <row r="5" spans="1:10" ht="18" customHeight="1" thickBot="1" x14ac:dyDescent="0.35">
      <c r="B5" s="228" t="s">
        <v>3</v>
      </c>
      <c r="C5" s="229" t="s">
        <v>4</v>
      </c>
      <c r="D5" s="230" t="s">
        <v>5</v>
      </c>
      <c r="E5" s="231"/>
      <c r="F5" s="232" t="s">
        <v>17</v>
      </c>
      <c r="G5" s="232" t="s">
        <v>18</v>
      </c>
      <c r="H5" s="233" t="s">
        <v>65</v>
      </c>
      <c r="I5" s="233" t="s">
        <v>66</v>
      </c>
      <c r="J5" s="234" t="s">
        <v>67</v>
      </c>
    </row>
    <row r="6" spans="1:10" ht="15" customHeight="1" outlineLevel="1" x14ac:dyDescent="0.3">
      <c r="B6" s="239">
        <v>44294</v>
      </c>
      <c r="C6" s="240" t="s">
        <v>7</v>
      </c>
      <c r="D6" s="84" t="s">
        <v>25</v>
      </c>
      <c r="E6" s="81" t="s">
        <v>27</v>
      </c>
      <c r="F6" s="84" t="s">
        <v>24</v>
      </c>
      <c r="G6" s="84" t="s">
        <v>21</v>
      </c>
      <c r="H6" s="82"/>
      <c r="I6" s="96">
        <v>12</v>
      </c>
      <c r="J6" s="241"/>
    </row>
    <row r="7" spans="1:10" ht="15" customHeight="1" x14ac:dyDescent="0.3">
      <c r="B7" s="242">
        <v>44294</v>
      </c>
      <c r="C7" s="5" t="s">
        <v>7</v>
      </c>
      <c r="D7" s="18" t="s">
        <v>25</v>
      </c>
      <c r="E7" s="17" t="s">
        <v>27</v>
      </c>
      <c r="F7" s="18" t="s">
        <v>24</v>
      </c>
      <c r="G7" s="18" t="s">
        <v>22</v>
      </c>
      <c r="H7" s="22"/>
      <c r="I7" s="27">
        <v>539</v>
      </c>
      <c r="J7" s="24"/>
    </row>
    <row r="8" spans="1:10" ht="15" customHeight="1" x14ac:dyDescent="0.3">
      <c r="B8" s="242">
        <v>44294</v>
      </c>
      <c r="C8" s="5" t="s">
        <v>7</v>
      </c>
      <c r="D8" s="18" t="s">
        <v>25</v>
      </c>
      <c r="E8" s="17" t="s">
        <v>27</v>
      </c>
      <c r="F8" s="18" t="s">
        <v>20</v>
      </c>
      <c r="G8" s="18" t="s">
        <v>22</v>
      </c>
      <c r="H8" s="22"/>
      <c r="I8" s="22"/>
      <c r="J8" s="19">
        <v>96</v>
      </c>
    </row>
    <row r="9" spans="1:10" ht="15" customHeight="1" x14ac:dyDescent="0.3">
      <c r="B9" s="242">
        <v>44294</v>
      </c>
      <c r="C9" s="5" t="s">
        <v>7</v>
      </c>
      <c r="D9" s="18" t="s">
        <v>25</v>
      </c>
      <c r="E9" s="17" t="s">
        <v>34</v>
      </c>
      <c r="F9" s="18" t="s">
        <v>24</v>
      </c>
      <c r="G9" s="18" t="s">
        <v>22</v>
      </c>
      <c r="H9" s="22"/>
      <c r="I9" s="27">
        <v>3400</v>
      </c>
      <c r="J9" s="24"/>
    </row>
    <row r="10" spans="1:10" ht="15" customHeight="1" x14ac:dyDescent="0.3">
      <c r="B10" s="242">
        <v>44295</v>
      </c>
      <c r="C10" s="5" t="s">
        <v>7</v>
      </c>
      <c r="D10" s="18" t="s">
        <v>25</v>
      </c>
      <c r="E10" s="17" t="s">
        <v>29</v>
      </c>
      <c r="F10" s="18" t="s">
        <v>24</v>
      </c>
      <c r="G10" s="18" t="s">
        <v>22</v>
      </c>
      <c r="H10" s="22"/>
      <c r="I10" s="27">
        <v>961</v>
      </c>
      <c r="J10" s="24"/>
    </row>
    <row r="11" spans="1:10" ht="15" customHeight="1" x14ac:dyDescent="0.3">
      <c r="B11" s="242">
        <v>44295</v>
      </c>
      <c r="C11" s="5" t="s">
        <v>7</v>
      </c>
      <c r="D11" s="18" t="s">
        <v>25</v>
      </c>
      <c r="E11" s="17" t="s">
        <v>29</v>
      </c>
      <c r="F11" s="18" t="s">
        <v>24</v>
      </c>
      <c r="G11" s="18" t="s">
        <v>21</v>
      </c>
      <c r="H11" s="22"/>
      <c r="I11" s="27">
        <v>1</v>
      </c>
      <c r="J11" s="24"/>
    </row>
    <row r="12" spans="1:10" ht="15" customHeight="1" x14ac:dyDescent="0.3">
      <c r="B12" s="242">
        <v>44295</v>
      </c>
      <c r="C12" s="5" t="s">
        <v>7</v>
      </c>
      <c r="D12" s="18" t="s">
        <v>25</v>
      </c>
      <c r="E12" s="17" t="s">
        <v>29</v>
      </c>
      <c r="F12" s="18" t="s">
        <v>20</v>
      </c>
      <c r="G12" s="18" t="s">
        <v>22</v>
      </c>
      <c r="H12" s="22"/>
      <c r="I12" s="22"/>
      <c r="J12" s="19">
        <v>246</v>
      </c>
    </row>
    <row r="13" spans="1:10" ht="15" customHeight="1" x14ac:dyDescent="0.3">
      <c r="B13" s="242">
        <v>44295</v>
      </c>
      <c r="C13" s="5" t="s">
        <v>7</v>
      </c>
      <c r="D13" s="18" t="s">
        <v>25</v>
      </c>
      <c r="E13" s="17" t="s">
        <v>30</v>
      </c>
      <c r="F13" s="18" t="s">
        <v>20</v>
      </c>
      <c r="G13" s="18" t="s">
        <v>22</v>
      </c>
      <c r="H13" s="22"/>
      <c r="I13" s="22"/>
      <c r="J13" s="19">
        <v>1211</v>
      </c>
    </row>
    <row r="14" spans="1:10" ht="15" customHeight="1" x14ac:dyDescent="0.3">
      <c r="B14" s="242">
        <v>44295</v>
      </c>
      <c r="C14" s="5" t="s">
        <v>7</v>
      </c>
      <c r="D14" s="18" t="s">
        <v>25</v>
      </c>
      <c r="E14" s="17" t="s">
        <v>30</v>
      </c>
      <c r="F14" s="18" t="s">
        <v>24</v>
      </c>
      <c r="G14" s="18" t="s">
        <v>22</v>
      </c>
      <c r="H14" s="22"/>
      <c r="I14" s="27">
        <v>950</v>
      </c>
      <c r="J14" s="24"/>
    </row>
    <row r="15" spans="1:10" ht="15" customHeight="1" x14ac:dyDescent="0.3">
      <c r="B15" s="242">
        <v>44295</v>
      </c>
      <c r="C15" s="5" t="s">
        <v>7</v>
      </c>
      <c r="D15" s="18" t="s">
        <v>25</v>
      </c>
      <c r="E15" s="17" t="s">
        <v>30</v>
      </c>
      <c r="F15" s="18" t="s">
        <v>20</v>
      </c>
      <c r="G15" s="18" t="s">
        <v>22</v>
      </c>
      <c r="H15" s="22"/>
      <c r="I15" s="22"/>
      <c r="J15" s="19">
        <v>942</v>
      </c>
    </row>
    <row r="16" spans="1:10" ht="15" customHeight="1" x14ac:dyDescent="0.3">
      <c r="B16" s="242">
        <v>44295</v>
      </c>
      <c r="C16" s="5" t="s">
        <v>7</v>
      </c>
      <c r="D16" s="18" t="s">
        <v>25</v>
      </c>
      <c r="E16" s="17" t="s">
        <v>34</v>
      </c>
      <c r="F16" s="18" t="s">
        <v>24</v>
      </c>
      <c r="G16" s="18" t="s">
        <v>22</v>
      </c>
      <c r="H16" s="22"/>
      <c r="I16" s="27">
        <v>3484</v>
      </c>
      <c r="J16" s="24"/>
    </row>
    <row r="17" spans="2:10" ht="15" customHeight="1" x14ac:dyDescent="0.3">
      <c r="B17" s="242">
        <v>44298</v>
      </c>
      <c r="C17" s="5" t="s">
        <v>7</v>
      </c>
      <c r="D17" s="18" t="s">
        <v>25</v>
      </c>
      <c r="E17" s="17" t="s">
        <v>63</v>
      </c>
      <c r="F17" s="18" t="s">
        <v>20</v>
      </c>
      <c r="G17" s="18" t="s">
        <v>22</v>
      </c>
      <c r="H17" s="22"/>
      <c r="I17" s="22"/>
      <c r="J17" s="19">
        <v>420</v>
      </c>
    </row>
    <row r="18" spans="2:10" ht="15" customHeight="1" x14ac:dyDescent="0.3">
      <c r="B18" s="242">
        <v>44298</v>
      </c>
      <c r="C18" s="5" t="s">
        <v>7</v>
      </c>
      <c r="D18" s="18" t="s">
        <v>25</v>
      </c>
      <c r="E18" s="17" t="s">
        <v>11</v>
      </c>
      <c r="F18" s="18" t="s">
        <v>20</v>
      </c>
      <c r="G18" s="18" t="s">
        <v>21</v>
      </c>
      <c r="H18" s="22"/>
      <c r="I18" s="22"/>
      <c r="J18" s="19">
        <v>81</v>
      </c>
    </row>
    <row r="19" spans="2:10" ht="15" customHeight="1" x14ac:dyDescent="0.3">
      <c r="B19" s="242">
        <v>44298</v>
      </c>
      <c r="C19" s="5" t="s">
        <v>7</v>
      </c>
      <c r="D19" s="18" t="s">
        <v>25</v>
      </c>
      <c r="E19" s="17" t="s">
        <v>11</v>
      </c>
      <c r="F19" s="18" t="s">
        <v>20</v>
      </c>
      <c r="G19" s="18" t="s">
        <v>22</v>
      </c>
      <c r="H19" s="22"/>
      <c r="I19" s="22"/>
      <c r="J19" s="19">
        <v>166</v>
      </c>
    </row>
    <row r="20" spans="2:10" ht="15" customHeight="1" x14ac:dyDescent="0.3">
      <c r="B20" s="242">
        <v>44298</v>
      </c>
      <c r="C20" s="5" t="s">
        <v>7</v>
      </c>
      <c r="D20" s="18" t="s">
        <v>25</v>
      </c>
      <c r="E20" s="17" t="s">
        <v>56</v>
      </c>
      <c r="F20" s="18" t="s">
        <v>20</v>
      </c>
      <c r="G20" s="18" t="s">
        <v>21</v>
      </c>
      <c r="H20" s="22"/>
      <c r="I20" s="22"/>
      <c r="J20" s="19">
        <v>41</v>
      </c>
    </row>
    <row r="21" spans="2:10" ht="15" customHeight="1" x14ac:dyDescent="0.3">
      <c r="B21" s="242">
        <v>44298</v>
      </c>
      <c r="C21" s="5" t="s">
        <v>7</v>
      </c>
      <c r="D21" s="18" t="s">
        <v>25</v>
      </c>
      <c r="E21" s="17" t="s">
        <v>60</v>
      </c>
      <c r="F21" s="18" t="s">
        <v>20</v>
      </c>
      <c r="G21" s="18" t="s">
        <v>21</v>
      </c>
      <c r="H21" s="28"/>
      <c r="I21" s="22"/>
      <c r="J21" s="19">
        <v>111</v>
      </c>
    </row>
    <row r="22" spans="2:10" ht="15" customHeight="1" x14ac:dyDescent="0.3">
      <c r="B22" s="242">
        <v>44298</v>
      </c>
      <c r="C22" s="5" t="s">
        <v>7</v>
      </c>
      <c r="D22" s="18" t="s">
        <v>25</v>
      </c>
      <c r="E22" s="17" t="s">
        <v>60</v>
      </c>
      <c r="F22" s="18" t="s">
        <v>20</v>
      </c>
      <c r="G22" s="18" t="s">
        <v>22</v>
      </c>
      <c r="H22" s="22"/>
      <c r="I22" s="22"/>
      <c r="J22" s="19">
        <v>227</v>
      </c>
    </row>
    <row r="23" spans="2:10" ht="15" customHeight="1" x14ac:dyDescent="0.3">
      <c r="B23" s="242">
        <v>44298</v>
      </c>
      <c r="C23" s="5" t="s">
        <v>7</v>
      </c>
      <c r="D23" s="18" t="s">
        <v>25</v>
      </c>
      <c r="E23" s="17" t="s">
        <v>45</v>
      </c>
      <c r="F23" s="18" t="s">
        <v>20</v>
      </c>
      <c r="G23" s="18" t="s">
        <v>22</v>
      </c>
      <c r="H23" s="22"/>
      <c r="I23" s="22"/>
      <c r="J23" s="19">
        <v>343</v>
      </c>
    </row>
    <row r="24" spans="2:10" ht="15" customHeight="1" x14ac:dyDescent="0.3">
      <c r="B24" s="242">
        <v>44298</v>
      </c>
      <c r="C24" s="5" t="s">
        <v>7</v>
      </c>
      <c r="D24" s="18" t="s">
        <v>25</v>
      </c>
      <c r="E24" s="17" t="s">
        <v>43</v>
      </c>
      <c r="F24" s="18" t="s">
        <v>20</v>
      </c>
      <c r="G24" s="18" t="s">
        <v>22</v>
      </c>
      <c r="H24" s="22"/>
      <c r="I24" s="22"/>
      <c r="J24" s="19">
        <v>195</v>
      </c>
    </row>
    <row r="25" spans="2:10" ht="15" customHeight="1" x14ac:dyDescent="0.3">
      <c r="B25" s="242">
        <v>44298</v>
      </c>
      <c r="C25" s="5" t="s">
        <v>7</v>
      </c>
      <c r="D25" s="18" t="s">
        <v>25</v>
      </c>
      <c r="E25" s="17" t="s">
        <v>62</v>
      </c>
      <c r="F25" s="18" t="s">
        <v>20</v>
      </c>
      <c r="G25" s="18" t="s">
        <v>22</v>
      </c>
      <c r="H25" s="22"/>
      <c r="I25" s="22"/>
      <c r="J25" s="19">
        <v>9</v>
      </c>
    </row>
    <row r="26" spans="2:10" s="73" customFormat="1" ht="15" customHeight="1" x14ac:dyDescent="0.3">
      <c r="B26" s="242">
        <v>44298</v>
      </c>
      <c r="C26" s="71" t="s">
        <v>7</v>
      </c>
      <c r="D26" s="72" t="s">
        <v>25</v>
      </c>
      <c r="E26" s="17" t="s">
        <v>62</v>
      </c>
      <c r="F26" s="18" t="s">
        <v>20</v>
      </c>
      <c r="G26" s="18" t="s">
        <v>21</v>
      </c>
      <c r="H26" s="22"/>
      <c r="I26" s="22"/>
      <c r="J26" s="19">
        <v>146</v>
      </c>
    </row>
    <row r="27" spans="2:10" ht="15" customHeight="1" x14ac:dyDescent="0.3">
      <c r="B27" s="242">
        <v>44298</v>
      </c>
      <c r="C27" s="5" t="s">
        <v>7</v>
      </c>
      <c r="D27" s="18" t="s">
        <v>25</v>
      </c>
      <c r="E27" s="17" t="s">
        <v>50</v>
      </c>
      <c r="F27" s="18" t="s">
        <v>20</v>
      </c>
      <c r="G27" s="18" t="s">
        <v>22</v>
      </c>
      <c r="H27" s="22"/>
      <c r="I27" s="22"/>
      <c r="J27" s="19">
        <v>760</v>
      </c>
    </row>
    <row r="28" spans="2:10" ht="15" customHeight="1" x14ac:dyDescent="0.3">
      <c r="B28" s="242">
        <v>44298</v>
      </c>
      <c r="C28" s="5" t="s">
        <v>7</v>
      </c>
      <c r="D28" s="18" t="s">
        <v>25</v>
      </c>
      <c r="E28" s="17" t="s">
        <v>44</v>
      </c>
      <c r="F28" s="18" t="s">
        <v>20</v>
      </c>
      <c r="G28" s="18" t="s">
        <v>22</v>
      </c>
      <c r="H28" s="22"/>
      <c r="I28" s="22"/>
      <c r="J28" s="19">
        <v>87</v>
      </c>
    </row>
    <row r="29" spans="2:10" ht="15" customHeight="1" x14ac:dyDescent="0.3">
      <c r="B29" s="242">
        <v>44298</v>
      </c>
      <c r="C29" s="5" t="s">
        <v>7</v>
      </c>
      <c r="D29" s="18" t="s">
        <v>25</v>
      </c>
      <c r="E29" s="17" t="s">
        <v>44</v>
      </c>
      <c r="F29" s="18" t="s">
        <v>20</v>
      </c>
      <c r="G29" s="18" t="s">
        <v>21</v>
      </c>
      <c r="H29" s="22"/>
      <c r="I29" s="22"/>
      <c r="J29" s="19">
        <v>86</v>
      </c>
    </row>
    <row r="30" spans="2:10" ht="15" customHeight="1" x14ac:dyDescent="0.3">
      <c r="B30" s="242">
        <v>44298</v>
      </c>
      <c r="C30" s="5" t="s">
        <v>7</v>
      </c>
      <c r="D30" s="18" t="s">
        <v>25</v>
      </c>
      <c r="E30" s="17" t="s">
        <v>37</v>
      </c>
      <c r="F30" s="18" t="s">
        <v>20</v>
      </c>
      <c r="G30" s="18" t="s">
        <v>22</v>
      </c>
      <c r="H30" s="22"/>
      <c r="I30" s="22"/>
      <c r="J30" s="19">
        <v>24</v>
      </c>
    </row>
    <row r="31" spans="2:10" ht="15" customHeight="1" x14ac:dyDescent="0.3">
      <c r="B31" s="242">
        <v>44298</v>
      </c>
      <c r="C31" s="5" t="s">
        <v>7</v>
      </c>
      <c r="D31" s="18" t="s">
        <v>25</v>
      </c>
      <c r="E31" s="17" t="s">
        <v>28</v>
      </c>
      <c r="F31" s="18" t="s">
        <v>20</v>
      </c>
      <c r="G31" s="18" t="s">
        <v>22</v>
      </c>
      <c r="H31" s="22"/>
      <c r="I31" s="27">
        <v>1114</v>
      </c>
      <c r="J31" s="24"/>
    </row>
    <row r="32" spans="2:10" ht="15" customHeight="1" x14ac:dyDescent="0.3">
      <c r="B32" s="242">
        <v>44299</v>
      </c>
      <c r="C32" s="5" t="s">
        <v>7</v>
      </c>
      <c r="D32" s="18" t="s">
        <v>25</v>
      </c>
      <c r="E32" s="17" t="s">
        <v>28</v>
      </c>
      <c r="F32" s="18" t="s">
        <v>20</v>
      </c>
      <c r="G32" s="18" t="s">
        <v>21</v>
      </c>
      <c r="H32" s="22"/>
      <c r="I32" s="27">
        <v>18</v>
      </c>
      <c r="J32" s="24"/>
    </row>
    <row r="33" spans="2:10" ht="15" customHeight="1" x14ac:dyDescent="0.3">
      <c r="B33" s="242">
        <v>44299</v>
      </c>
      <c r="C33" s="5" t="s">
        <v>7</v>
      </c>
      <c r="D33" s="18" t="s">
        <v>25</v>
      </c>
      <c r="E33" s="17" t="s">
        <v>28</v>
      </c>
      <c r="F33" s="18" t="s">
        <v>20</v>
      </c>
      <c r="G33" s="18" t="s">
        <v>22</v>
      </c>
      <c r="H33" s="22"/>
      <c r="I33" s="22"/>
      <c r="J33" s="19">
        <v>1009</v>
      </c>
    </row>
    <row r="34" spans="2:10" ht="15" customHeight="1" x14ac:dyDescent="0.3">
      <c r="B34" s="242">
        <v>44299</v>
      </c>
      <c r="C34" s="5" t="s">
        <v>7</v>
      </c>
      <c r="D34" s="18" t="s">
        <v>25</v>
      </c>
      <c r="E34" s="17" t="s">
        <v>28</v>
      </c>
      <c r="F34" s="18" t="s">
        <v>20</v>
      </c>
      <c r="G34" s="18" t="s">
        <v>21</v>
      </c>
      <c r="H34" s="22"/>
      <c r="I34" s="22"/>
      <c r="J34" s="19">
        <v>18</v>
      </c>
    </row>
    <row r="35" spans="2:10" ht="15" customHeight="1" x14ac:dyDescent="0.3">
      <c r="B35" s="242">
        <v>44299</v>
      </c>
      <c r="C35" s="5" t="s">
        <v>7</v>
      </c>
      <c r="D35" s="18" t="s">
        <v>25</v>
      </c>
      <c r="E35" s="17" t="s">
        <v>55</v>
      </c>
      <c r="F35" s="18" t="s">
        <v>20</v>
      </c>
      <c r="G35" s="18" t="s">
        <v>22</v>
      </c>
      <c r="H35" s="22"/>
      <c r="I35" s="22"/>
      <c r="J35" s="19">
        <v>251</v>
      </c>
    </row>
    <row r="36" spans="2:10" ht="15" customHeight="1" x14ac:dyDescent="0.3">
      <c r="B36" s="242">
        <v>44299</v>
      </c>
      <c r="C36" s="5" t="s">
        <v>7</v>
      </c>
      <c r="D36" s="18" t="s">
        <v>25</v>
      </c>
      <c r="E36" s="17" t="s">
        <v>55</v>
      </c>
      <c r="F36" s="18" t="s">
        <v>20</v>
      </c>
      <c r="G36" s="18" t="s">
        <v>21</v>
      </c>
      <c r="H36" s="22"/>
      <c r="I36" s="22"/>
      <c r="J36" s="19">
        <v>137</v>
      </c>
    </row>
    <row r="37" spans="2:10" ht="15" customHeight="1" x14ac:dyDescent="0.3">
      <c r="B37" s="242">
        <v>44299</v>
      </c>
      <c r="C37" s="5" t="s">
        <v>7</v>
      </c>
      <c r="D37" s="18" t="s">
        <v>25</v>
      </c>
      <c r="E37" s="17" t="s">
        <v>57</v>
      </c>
      <c r="F37" s="18" t="s">
        <v>20</v>
      </c>
      <c r="G37" s="18" t="s">
        <v>22</v>
      </c>
      <c r="H37" s="22"/>
      <c r="I37" s="27">
        <v>535</v>
      </c>
      <c r="J37" s="24"/>
    </row>
    <row r="38" spans="2:10" ht="15" customHeight="1" x14ac:dyDescent="0.3">
      <c r="B38" s="242">
        <v>44299</v>
      </c>
      <c r="C38" s="5" t="s">
        <v>7</v>
      </c>
      <c r="D38" s="18" t="s">
        <v>25</v>
      </c>
      <c r="E38" s="17" t="s">
        <v>57</v>
      </c>
      <c r="F38" s="18" t="s">
        <v>20</v>
      </c>
      <c r="G38" s="18" t="s">
        <v>22</v>
      </c>
      <c r="H38" s="22"/>
      <c r="I38" s="22"/>
      <c r="J38" s="19">
        <v>588</v>
      </c>
    </row>
    <row r="39" spans="2:10" ht="15" customHeight="1" x14ac:dyDescent="0.3">
      <c r="B39" s="242">
        <v>44299</v>
      </c>
      <c r="C39" s="5" t="s">
        <v>7</v>
      </c>
      <c r="D39" s="18" t="s">
        <v>25</v>
      </c>
      <c r="E39" s="17" t="s">
        <v>57</v>
      </c>
      <c r="F39" s="18" t="s">
        <v>20</v>
      </c>
      <c r="G39" s="18" t="s">
        <v>21</v>
      </c>
      <c r="H39" s="22"/>
      <c r="I39" s="22"/>
      <c r="J39" s="19">
        <v>77</v>
      </c>
    </row>
    <row r="40" spans="2:10" ht="15" customHeight="1" x14ac:dyDescent="0.3">
      <c r="B40" s="242">
        <v>44299</v>
      </c>
      <c r="C40" s="5" t="s">
        <v>7</v>
      </c>
      <c r="D40" s="18" t="s">
        <v>25</v>
      </c>
      <c r="E40" s="17" t="s">
        <v>52</v>
      </c>
      <c r="F40" s="18" t="s">
        <v>20</v>
      </c>
      <c r="G40" s="18" t="s">
        <v>22</v>
      </c>
      <c r="H40" s="22"/>
      <c r="I40" s="22"/>
      <c r="J40" s="19">
        <v>9</v>
      </c>
    </row>
    <row r="41" spans="2:10" ht="15" customHeight="1" x14ac:dyDescent="0.3">
      <c r="B41" s="242">
        <v>44299</v>
      </c>
      <c r="C41" s="5" t="s">
        <v>7</v>
      </c>
      <c r="D41" s="18" t="s">
        <v>25</v>
      </c>
      <c r="E41" s="17" t="s">
        <v>52</v>
      </c>
      <c r="F41" s="18" t="s">
        <v>20</v>
      </c>
      <c r="G41" s="18" t="s">
        <v>21</v>
      </c>
      <c r="H41" s="22"/>
      <c r="I41" s="22"/>
      <c r="J41" s="19">
        <v>264</v>
      </c>
    </row>
    <row r="42" spans="2:10" ht="15" customHeight="1" x14ac:dyDescent="0.3">
      <c r="B42" s="242">
        <v>44299</v>
      </c>
      <c r="C42" s="5" t="s">
        <v>7</v>
      </c>
      <c r="D42" s="18" t="s">
        <v>25</v>
      </c>
      <c r="E42" s="17" t="s">
        <v>53</v>
      </c>
      <c r="F42" s="18" t="s">
        <v>20</v>
      </c>
      <c r="G42" s="18" t="s">
        <v>22</v>
      </c>
      <c r="H42" s="22"/>
      <c r="I42" s="27">
        <v>306</v>
      </c>
      <c r="J42" s="24"/>
    </row>
    <row r="43" spans="2:10" ht="15" customHeight="1" x14ac:dyDescent="0.3">
      <c r="B43" s="242">
        <v>44299</v>
      </c>
      <c r="C43" s="5" t="s">
        <v>7</v>
      </c>
      <c r="D43" s="18" t="s">
        <v>25</v>
      </c>
      <c r="E43" s="17" t="s">
        <v>53</v>
      </c>
      <c r="F43" s="18" t="s">
        <v>20</v>
      </c>
      <c r="G43" s="18" t="s">
        <v>22</v>
      </c>
      <c r="H43" s="22"/>
      <c r="I43" s="22"/>
      <c r="J43" s="19">
        <v>308</v>
      </c>
    </row>
    <row r="44" spans="2:10" ht="15" customHeight="1" x14ac:dyDescent="0.3">
      <c r="B44" s="242">
        <v>44300</v>
      </c>
      <c r="C44" s="5" t="s">
        <v>7</v>
      </c>
      <c r="D44" s="18" t="s">
        <v>25</v>
      </c>
      <c r="E44" s="17" t="s">
        <v>33</v>
      </c>
      <c r="F44" s="18" t="s">
        <v>20</v>
      </c>
      <c r="G44" s="18" t="s">
        <v>22</v>
      </c>
      <c r="H44" s="22"/>
      <c r="I44" s="27">
        <v>1375</v>
      </c>
      <c r="J44" s="24"/>
    </row>
    <row r="45" spans="2:10" ht="15" customHeight="1" x14ac:dyDescent="0.3">
      <c r="B45" s="242">
        <v>44300</v>
      </c>
      <c r="C45" s="5" t="s">
        <v>7</v>
      </c>
      <c r="D45" s="18" t="s">
        <v>25</v>
      </c>
      <c r="E45" s="17" t="s">
        <v>33</v>
      </c>
      <c r="F45" s="18" t="s">
        <v>20</v>
      </c>
      <c r="G45" s="18" t="s">
        <v>22</v>
      </c>
      <c r="H45" s="22"/>
      <c r="I45" s="22"/>
      <c r="J45" s="19">
        <v>265</v>
      </c>
    </row>
    <row r="46" spans="2:10" ht="15" customHeight="1" x14ac:dyDescent="0.3">
      <c r="B46" s="242">
        <v>44300</v>
      </c>
      <c r="C46" s="5" t="s">
        <v>7</v>
      </c>
      <c r="D46" s="18" t="s">
        <v>25</v>
      </c>
      <c r="E46" s="17" t="s">
        <v>12</v>
      </c>
      <c r="F46" s="18" t="s">
        <v>20</v>
      </c>
      <c r="G46" s="18" t="s">
        <v>22</v>
      </c>
      <c r="H46" s="22"/>
      <c r="I46" s="22"/>
      <c r="J46" s="19">
        <v>75</v>
      </c>
    </row>
    <row r="47" spans="2:10" ht="15" customHeight="1" x14ac:dyDescent="0.3">
      <c r="B47" s="242">
        <v>44300</v>
      </c>
      <c r="C47" s="5" t="s">
        <v>7</v>
      </c>
      <c r="D47" s="18" t="s">
        <v>25</v>
      </c>
      <c r="E47" s="17" t="s">
        <v>12</v>
      </c>
      <c r="F47" s="18" t="s">
        <v>20</v>
      </c>
      <c r="G47" s="18" t="s">
        <v>21</v>
      </c>
      <c r="H47" s="22"/>
      <c r="I47" s="22"/>
      <c r="J47" s="19">
        <v>72</v>
      </c>
    </row>
    <row r="48" spans="2:10" ht="15" customHeight="1" x14ac:dyDescent="0.3">
      <c r="B48" s="242">
        <v>44300</v>
      </c>
      <c r="C48" s="5" t="s">
        <v>7</v>
      </c>
      <c r="D48" s="18" t="s">
        <v>25</v>
      </c>
      <c r="E48" s="17" t="s">
        <v>41</v>
      </c>
      <c r="F48" s="18" t="s">
        <v>20</v>
      </c>
      <c r="G48" s="18" t="s">
        <v>22</v>
      </c>
      <c r="H48" s="22"/>
      <c r="I48" s="22"/>
      <c r="J48" s="19">
        <v>72</v>
      </c>
    </row>
    <row r="49" spans="2:10" ht="15" customHeight="1" x14ac:dyDescent="0.3">
      <c r="B49" s="242">
        <v>44300</v>
      </c>
      <c r="C49" s="5" t="s">
        <v>7</v>
      </c>
      <c r="D49" s="18" t="s">
        <v>25</v>
      </c>
      <c r="E49" s="17" t="s">
        <v>42</v>
      </c>
      <c r="F49" s="18" t="s">
        <v>20</v>
      </c>
      <c r="G49" s="18" t="s">
        <v>21</v>
      </c>
      <c r="H49" s="22"/>
      <c r="I49" s="22"/>
      <c r="J49" s="19">
        <v>64</v>
      </c>
    </row>
    <row r="50" spans="2:10" ht="15" customHeight="1" x14ac:dyDescent="0.3">
      <c r="B50" s="242">
        <v>44300</v>
      </c>
      <c r="C50" s="5" t="s">
        <v>7</v>
      </c>
      <c r="D50" s="18" t="s">
        <v>25</v>
      </c>
      <c r="E50" s="17" t="s">
        <v>42</v>
      </c>
      <c r="F50" s="18" t="s">
        <v>20</v>
      </c>
      <c r="G50" s="18" t="s">
        <v>22</v>
      </c>
      <c r="H50" s="22"/>
      <c r="I50" s="22"/>
      <c r="J50" s="19">
        <v>426</v>
      </c>
    </row>
    <row r="51" spans="2:10" ht="15" customHeight="1" x14ac:dyDescent="0.3">
      <c r="B51" s="242">
        <v>44300</v>
      </c>
      <c r="C51" s="5" t="s">
        <v>7</v>
      </c>
      <c r="D51" s="18" t="s">
        <v>25</v>
      </c>
      <c r="E51" s="17" t="s">
        <v>48</v>
      </c>
      <c r="F51" s="18" t="s">
        <v>20</v>
      </c>
      <c r="G51" s="18" t="s">
        <v>22</v>
      </c>
      <c r="H51" s="22"/>
      <c r="I51" s="22"/>
      <c r="J51" s="19">
        <v>494</v>
      </c>
    </row>
    <row r="52" spans="2:10" ht="15" customHeight="1" x14ac:dyDescent="0.3">
      <c r="B52" s="242">
        <v>44300</v>
      </c>
      <c r="C52" s="5" t="s">
        <v>7</v>
      </c>
      <c r="D52" s="18" t="s">
        <v>25</v>
      </c>
      <c r="E52" s="17" t="s">
        <v>48</v>
      </c>
      <c r="F52" s="18" t="s">
        <v>20</v>
      </c>
      <c r="G52" s="18" t="s">
        <v>21</v>
      </c>
      <c r="H52" s="22"/>
      <c r="I52" s="22"/>
      <c r="J52" s="19">
        <v>24</v>
      </c>
    </row>
    <row r="53" spans="2:10" ht="15" customHeight="1" x14ac:dyDescent="0.3">
      <c r="B53" s="242">
        <v>44300</v>
      </c>
      <c r="C53" s="5" t="s">
        <v>7</v>
      </c>
      <c r="D53" s="18" t="s">
        <v>25</v>
      </c>
      <c r="E53" s="17" t="s">
        <v>13</v>
      </c>
      <c r="F53" s="18" t="s">
        <v>20</v>
      </c>
      <c r="G53" s="18" t="s">
        <v>22</v>
      </c>
      <c r="H53" s="22"/>
      <c r="I53" s="27">
        <v>1731</v>
      </c>
      <c r="J53" s="24"/>
    </row>
    <row r="54" spans="2:10" ht="15" customHeight="1" x14ac:dyDescent="0.3">
      <c r="B54" s="242">
        <v>44301</v>
      </c>
      <c r="C54" s="5" t="s">
        <v>7</v>
      </c>
      <c r="D54" s="18" t="s">
        <v>25</v>
      </c>
      <c r="E54" s="17" t="s">
        <v>32</v>
      </c>
      <c r="F54" s="18" t="s">
        <v>20</v>
      </c>
      <c r="G54" s="18" t="s">
        <v>22</v>
      </c>
      <c r="H54" s="22"/>
      <c r="I54" s="22"/>
      <c r="J54" s="19">
        <v>417</v>
      </c>
    </row>
    <row r="55" spans="2:10" ht="15" customHeight="1" x14ac:dyDescent="0.3">
      <c r="B55" s="242">
        <v>44301</v>
      </c>
      <c r="C55" s="5" t="s">
        <v>7</v>
      </c>
      <c r="D55" s="18" t="s">
        <v>25</v>
      </c>
      <c r="E55" s="17" t="s">
        <v>58</v>
      </c>
      <c r="F55" s="18" t="s">
        <v>20</v>
      </c>
      <c r="G55" s="18" t="s">
        <v>22</v>
      </c>
      <c r="H55" s="22"/>
      <c r="I55" s="22"/>
      <c r="J55" s="19">
        <v>439</v>
      </c>
    </row>
    <row r="56" spans="2:10" ht="15" customHeight="1" x14ac:dyDescent="0.3">
      <c r="B56" s="242">
        <v>44301</v>
      </c>
      <c r="C56" s="5" t="s">
        <v>7</v>
      </c>
      <c r="D56" s="18" t="s">
        <v>25</v>
      </c>
      <c r="E56" s="17" t="s">
        <v>59</v>
      </c>
      <c r="F56" s="18" t="s">
        <v>20</v>
      </c>
      <c r="G56" s="18" t="s">
        <v>22</v>
      </c>
      <c r="H56" s="22"/>
      <c r="I56" s="22"/>
      <c r="J56" s="19">
        <v>113</v>
      </c>
    </row>
    <row r="57" spans="2:10" ht="15" customHeight="1" x14ac:dyDescent="0.3">
      <c r="B57" s="242">
        <v>44301</v>
      </c>
      <c r="C57" s="5" t="s">
        <v>7</v>
      </c>
      <c r="D57" s="18" t="s">
        <v>25</v>
      </c>
      <c r="E57" s="17" t="s">
        <v>40</v>
      </c>
      <c r="F57" s="18" t="s">
        <v>20</v>
      </c>
      <c r="G57" s="18" t="s">
        <v>22</v>
      </c>
      <c r="H57" s="22"/>
      <c r="I57" s="22"/>
      <c r="J57" s="19">
        <v>1432</v>
      </c>
    </row>
    <row r="58" spans="2:10" ht="15" customHeight="1" x14ac:dyDescent="0.3">
      <c r="B58" s="242">
        <v>44301</v>
      </c>
      <c r="C58" s="5" t="s">
        <v>7</v>
      </c>
      <c r="D58" s="18" t="s">
        <v>25</v>
      </c>
      <c r="E58" s="17" t="s">
        <v>40</v>
      </c>
      <c r="F58" s="18" t="s">
        <v>20</v>
      </c>
      <c r="G58" s="18" t="s">
        <v>21</v>
      </c>
      <c r="H58" s="22"/>
      <c r="I58" s="22"/>
      <c r="J58" s="19">
        <v>63</v>
      </c>
    </row>
    <row r="59" spans="2:10" ht="15" customHeight="1" x14ac:dyDescent="0.3">
      <c r="B59" s="242">
        <v>44301</v>
      </c>
      <c r="C59" s="5" t="s">
        <v>7</v>
      </c>
      <c r="D59" s="18" t="s">
        <v>25</v>
      </c>
      <c r="E59" s="17" t="s">
        <v>39</v>
      </c>
      <c r="F59" s="18" t="s">
        <v>20</v>
      </c>
      <c r="G59" s="18" t="s">
        <v>22</v>
      </c>
      <c r="H59" s="22"/>
      <c r="I59" s="22"/>
      <c r="J59" s="19">
        <v>274</v>
      </c>
    </row>
    <row r="60" spans="2:10" ht="15" customHeight="1" x14ac:dyDescent="0.3">
      <c r="B60" s="242">
        <v>44302</v>
      </c>
      <c r="C60" s="5" t="s">
        <v>7</v>
      </c>
      <c r="D60" s="18" t="s">
        <v>25</v>
      </c>
      <c r="E60" s="17" t="s">
        <v>31</v>
      </c>
      <c r="F60" s="18" t="s">
        <v>24</v>
      </c>
      <c r="G60" s="18" t="s">
        <v>22</v>
      </c>
      <c r="H60" s="22"/>
      <c r="I60" s="27">
        <v>53</v>
      </c>
      <c r="J60" s="24"/>
    </row>
    <row r="61" spans="2:10" ht="15" customHeight="1" x14ac:dyDescent="0.3">
      <c r="B61" s="242">
        <v>44302</v>
      </c>
      <c r="C61" s="5" t="s">
        <v>7</v>
      </c>
      <c r="D61" s="18" t="s">
        <v>25</v>
      </c>
      <c r="E61" s="17" t="s">
        <v>46</v>
      </c>
      <c r="F61" s="18" t="s">
        <v>20</v>
      </c>
      <c r="G61" s="18" t="s">
        <v>21</v>
      </c>
      <c r="H61" s="22"/>
      <c r="I61" s="22"/>
      <c r="J61" s="19">
        <v>172</v>
      </c>
    </row>
    <row r="62" spans="2:10" ht="15" customHeight="1" x14ac:dyDescent="0.3">
      <c r="B62" s="242">
        <v>44302</v>
      </c>
      <c r="C62" s="5" t="s">
        <v>7</v>
      </c>
      <c r="D62" s="18" t="s">
        <v>25</v>
      </c>
      <c r="E62" s="17" t="s">
        <v>46</v>
      </c>
      <c r="F62" s="18" t="s">
        <v>20</v>
      </c>
      <c r="G62" s="18" t="s">
        <v>22</v>
      </c>
      <c r="H62" s="22"/>
      <c r="I62" s="22"/>
      <c r="J62" s="19">
        <v>66</v>
      </c>
    </row>
    <row r="63" spans="2:10" s="33" customFormat="1" ht="15" customHeight="1" thickBot="1" x14ac:dyDescent="0.25">
      <c r="B63" s="243"/>
      <c r="C63" s="244"/>
      <c r="D63" s="245"/>
      <c r="E63" s="246"/>
      <c r="F63" s="245"/>
      <c r="G63" s="245"/>
      <c r="H63" s="247">
        <f>SUM(H6:H62)</f>
        <v>0</v>
      </c>
      <c r="I63" s="247">
        <f>SUM(I6:I62)</f>
        <v>14479</v>
      </c>
      <c r="J63" s="248">
        <f>SUM(J6:J62)</f>
        <v>12320</v>
      </c>
    </row>
    <row r="64" spans="2:10" ht="17.399999999999999" x14ac:dyDescent="0.3">
      <c r="B64" s="235" t="s">
        <v>0</v>
      </c>
      <c r="C64" s="236"/>
      <c r="D64" s="237" t="s">
        <v>8</v>
      </c>
      <c r="E64" s="237"/>
      <c r="F64" s="237"/>
      <c r="G64" s="237"/>
      <c r="H64" s="237"/>
      <c r="I64" s="237"/>
      <c r="J64" s="238"/>
    </row>
    <row r="65" spans="2:10" ht="17.399999999999999" x14ac:dyDescent="0.3">
      <c r="B65" s="202"/>
      <c r="C65" s="203"/>
      <c r="D65" s="206" t="s">
        <v>9</v>
      </c>
      <c r="E65" s="206"/>
      <c r="F65" s="206"/>
      <c r="G65" s="206"/>
      <c r="H65" s="206"/>
      <c r="I65" s="206"/>
      <c r="J65" s="207"/>
    </row>
    <row r="66" spans="2:10" ht="15.75" customHeight="1" x14ac:dyDescent="0.3">
      <c r="B66" s="202"/>
      <c r="C66" s="203"/>
      <c r="D66" s="208" t="s">
        <v>10</v>
      </c>
      <c r="E66" s="208"/>
      <c r="F66" s="208"/>
      <c r="G66" s="208"/>
      <c r="H66" s="208"/>
      <c r="I66" s="208"/>
      <c r="J66" s="209"/>
    </row>
    <row r="67" spans="2:10" ht="15" customHeight="1" x14ac:dyDescent="0.3">
      <c r="B67" s="3" t="s">
        <v>6</v>
      </c>
      <c r="C67" s="9" t="s">
        <v>1</v>
      </c>
      <c r="D67" s="9" t="s">
        <v>1</v>
      </c>
      <c r="E67" s="210" t="s">
        <v>2</v>
      </c>
      <c r="F67" s="211" t="s">
        <v>64</v>
      </c>
      <c r="G67" s="212"/>
      <c r="H67" s="212"/>
      <c r="I67" s="212"/>
      <c r="J67" s="213"/>
    </row>
    <row r="68" spans="2:10" ht="15" thickBot="1" x14ac:dyDescent="0.35">
      <c r="B68" s="228" t="s">
        <v>3</v>
      </c>
      <c r="C68" s="229" t="s">
        <v>4</v>
      </c>
      <c r="D68" s="230" t="s">
        <v>5</v>
      </c>
      <c r="E68" s="231"/>
      <c r="F68" s="232" t="s">
        <v>17</v>
      </c>
      <c r="G68" s="232" t="s">
        <v>18</v>
      </c>
      <c r="H68" s="233" t="s">
        <v>65</v>
      </c>
      <c r="I68" s="233" t="s">
        <v>66</v>
      </c>
      <c r="J68" s="234" t="s">
        <v>67</v>
      </c>
    </row>
    <row r="69" spans="2:10" x14ac:dyDescent="0.3">
      <c r="B69" s="239">
        <v>44302</v>
      </c>
      <c r="C69" s="240" t="s">
        <v>7</v>
      </c>
      <c r="D69" s="84" t="s">
        <v>25</v>
      </c>
      <c r="E69" s="81" t="s">
        <v>61</v>
      </c>
      <c r="F69" s="84"/>
      <c r="G69" s="84"/>
      <c r="H69" s="82"/>
      <c r="I69" s="82"/>
      <c r="J69" s="83">
        <v>90</v>
      </c>
    </row>
    <row r="70" spans="2:10" x14ac:dyDescent="0.3">
      <c r="B70" s="242">
        <v>44302</v>
      </c>
      <c r="C70" s="5" t="s">
        <v>7</v>
      </c>
      <c r="D70" s="18" t="s">
        <v>25</v>
      </c>
      <c r="E70" s="17" t="s">
        <v>61</v>
      </c>
      <c r="F70" s="18"/>
      <c r="G70" s="18"/>
      <c r="H70" s="22"/>
      <c r="I70" s="22"/>
      <c r="J70" s="19">
        <v>73</v>
      </c>
    </row>
    <row r="71" spans="2:10" x14ac:dyDescent="0.3">
      <c r="B71" s="242">
        <v>44302</v>
      </c>
      <c r="C71" s="5" t="s">
        <v>7</v>
      </c>
      <c r="D71" s="18" t="s">
        <v>25</v>
      </c>
      <c r="E71" s="17" t="s">
        <v>38</v>
      </c>
      <c r="F71" s="18"/>
      <c r="G71" s="18"/>
      <c r="H71" s="22"/>
      <c r="I71" s="22"/>
      <c r="J71" s="19">
        <v>96</v>
      </c>
    </row>
    <row r="72" spans="2:10" x14ac:dyDescent="0.3">
      <c r="B72" s="242">
        <v>44302</v>
      </c>
      <c r="C72" s="5" t="s">
        <v>7</v>
      </c>
      <c r="D72" s="18" t="s">
        <v>25</v>
      </c>
      <c r="E72" s="17" t="s">
        <v>36</v>
      </c>
      <c r="F72" s="18"/>
      <c r="G72" s="18"/>
      <c r="H72" s="22"/>
      <c r="I72" s="22"/>
      <c r="J72" s="19">
        <v>169</v>
      </c>
    </row>
    <row r="73" spans="2:10" x14ac:dyDescent="0.3">
      <c r="B73" s="242">
        <v>44302</v>
      </c>
      <c r="C73" s="5" t="s">
        <v>7</v>
      </c>
      <c r="D73" s="18" t="s">
        <v>25</v>
      </c>
      <c r="E73" s="17" t="s">
        <v>26</v>
      </c>
      <c r="F73" s="18"/>
      <c r="G73" s="18"/>
      <c r="H73" s="22"/>
      <c r="I73" s="22"/>
      <c r="J73" s="19">
        <v>65</v>
      </c>
    </row>
    <row r="74" spans="2:10" x14ac:dyDescent="0.3">
      <c r="B74" s="242">
        <v>44302</v>
      </c>
      <c r="C74" s="5" t="s">
        <v>7</v>
      </c>
      <c r="D74" s="18" t="s">
        <v>25</v>
      </c>
      <c r="E74" s="17" t="s">
        <v>35</v>
      </c>
      <c r="F74" s="18"/>
      <c r="G74" s="18"/>
      <c r="H74" s="22"/>
      <c r="I74" s="22"/>
      <c r="J74" s="19">
        <v>60</v>
      </c>
    </row>
    <row r="75" spans="2:10" x14ac:dyDescent="0.3">
      <c r="B75" s="242">
        <v>44302</v>
      </c>
      <c r="C75" s="5" t="s">
        <v>7</v>
      </c>
      <c r="D75" s="18" t="s">
        <v>25</v>
      </c>
      <c r="E75" s="17" t="s">
        <v>51</v>
      </c>
      <c r="F75" s="18"/>
      <c r="G75" s="18"/>
      <c r="H75" s="22"/>
      <c r="I75" s="22"/>
      <c r="J75" s="19">
        <v>182</v>
      </c>
    </row>
    <row r="76" spans="2:10" x14ac:dyDescent="0.3">
      <c r="B76" s="242">
        <v>44302</v>
      </c>
      <c r="C76" s="5" t="s">
        <v>7</v>
      </c>
      <c r="D76" s="18" t="s">
        <v>25</v>
      </c>
      <c r="E76" s="17" t="s">
        <v>54</v>
      </c>
      <c r="F76" s="18"/>
      <c r="G76" s="18"/>
      <c r="H76" s="22"/>
      <c r="I76" s="22"/>
      <c r="J76" s="19">
        <v>382</v>
      </c>
    </row>
    <row r="77" spans="2:10" s="26" customFormat="1" x14ac:dyDescent="0.3">
      <c r="B77" s="242">
        <v>44302</v>
      </c>
      <c r="C77" s="5" t="s">
        <v>7</v>
      </c>
      <c r="D77" s="18" t="s">
        <v>25</v>
      </c>
      <c r="E77" s="17" t="s">
        <v>47</v>
      </c>
      <c r="F77" s="18"/>
      <c r="G77" s="18"/>
      <c r="H77" s="22"/>
      <c r="I77" s="22"/>
      <c r="J77" s="19">
        <v>433</v>
      </c>
    </row>
    <row r="78" spans="2:10" x14ac:dyDescent="0.3">
      <c r="B78" s="242">
        <v>44302</v>
      </c>
      <c r="C78" s="5" t="s">
        <v>7</v>
      </c>
      <c r="D78" s="18" t="s">
        <v>25</v>
      </c>
      <c r="E78" s="17" t="s">
        <v>47</v>
      </c>
      <c r="F78" s="18"/>
      <c r="G78" s="18"/>
      <c r="H78" s="22"/>
      <c r="I78" s="27"/>
      <c r="J78" s="19">
        <v>62</v>
      </c>
    </row>
    <row r="79" spans="2:10" x14ac:dyDescent="0.3">
      <c r="B79" s="242">
        <v>44302</v>
      </c>
      <c r="C79" s="5" t="s">
        <v>7</v>
      </c>
      <c r="D79" s="18" t="s">
        <v>25</v>
      </c>
      <c r="E79" s="17" t="s">
        <v>14</v>
      </c>
      <c r="F79" s="18"/>
      <c r="G79" s="18"/>
      <c r="H79" s="22"/>
      <c r="I79" s="22"/>
      <c r="J79" s="19">
        <v>214</v>
      </c>
    </row>
    <row r="80" spans="2:10" x14ac:dyDescent="0.3">
      <c r="B80" s="242">
        <v>44302</v>
      </c>
      <c r="C80" s="5" t="s">
        <v>7</v>
      </c>
      <c r="D80" s="18" t="s">
        <v>25</v>
      </c>
      <c r="E80" s="17" t="s">
        <v>14</v>
      </c>
      <c r="F80" s="18"/>
      <c r="G80" s="18"/>
      <c r="H80" s="22"/>
      <c r="I80" s="22"/>
      <c r="J80" s="19">
        <v>29</v>
      </c>
    </row>
    <row r="81" spans="2:10" x14ac:dyDescent="0.3">
      <c r="B81" s="242">
        <v>44302</v>
      </c>
      <c r="C81" s="5" t="s">
        <v>7</v>
      </c>
      <c r="D81" s="18" t="s">
        <v>25</v>
      </c>
      <c r="E81" s="17" t="s">
        <v>49</v>
      </c>
      <c r="F81" s="18"/>
      <c r="G81" s="18"/>
      <c r="H81" s="22"/>
      <c r="I81" s="22"/>
      <c r="J81" s="19">
        <v>131</v>
      </c>
    </row>
    <row r="82" spans="2:10" s="33" customFormat="1" ht="14.4" customHeight="1" x14ac:dyDescent="0.3">
      <c r="B82" s="242">
        <v>44302</v>
      </c>
      <c r="C82" s="5" t="s">
        <v>7</v>
      </c>
      <c r="D82" s="18" t="s">
        <v>25</v>
      </c>
      <c r="E82" s="17" t="s">
        <v>49</v>
      </c>
      <c r="F82" s="35"/>
      <c r="G82" s="35"/>
      <c r="H82" s="22"/>
      <c r="I82" s="22"/>
      <c r="J82" s="19">
        <v>288</v>
      </c>
    </row>
    <row r="83" spans="2:10" x14ac:dyDescent="0.3">
      <c r="B83" s="242">
        <v>44302</v>
      </c>
      <c r="C83" s="5" t="s">
        <v>7</v>
      </c>
      <c r="D83" s="18" t="s">
        <v>25</v>
      </c>
      <c r="E83" s="17" t="s">
        <v>49</v>
      </c>
      <c r="F83" s="10"/>
      <c r="G83" s="10"/>
      <c r="H83" s="22"/>
      <c r="I83" s="27"/>
      <c r="J83" s="19">
        <v>288</v>
      </c>
    </row>
    <row r="84" spans="2:10" x14ac:dyDescent="0.3">
      <c r="B84" s="4"/>
      <c r="C84" s="5"/>
      <c r="D84" s="5"/>
      <c r="E84" s="2"/>
      <c r="F84" s="10"/>
      <c r="G84" s="10"/>
      <c r="H84" s="22"/>
      <c r="I84" s="22"/>
      <c r="J84" s="24"/>
    </row>
    <row r="85" spans="2:10" s="26" customFormat="1" x14ac:dyDescent="0.3">
      <c r="B85" s="34"/>
      <c r="C85" s="29"/>
      <c r="D85" s="29"/>
      <c r="E85" s="36" t="s">
        <v>115</v>
      </c>
      <c r="F85" s="37"/>
      <c r="G85" s="37"/>
      <c r="H85" s="38"/>
      <c r="I85" s="32">
        <f>I63+I82</f>
        <v>14479</v>
      </c>
      <c r="J85" s="39"/>
    </row>
    <row r="86" spans="2:10" s="26" customFormat="1" x14ac:dyDescent="0.3">
      <c r="B86" s="34"/>
      <c r="C86" s="29"/>
      <c r="D86" s="29"/>
      <c r="E86" s="36" t="s">
        <v>116</v>
      </c>
      <c r="F86" s="37"/>
      <c r="G86" s="37"/>
      <c r="H86" s="38"/>
      <c r="I86" s="36"/>
      <c r="J86" s="40">
        <f>J63+J82</f>
        <v>12608</v>
      </c>
    </row>
    <row r="87" spans="2:10" x14ac:dyDescent="0.3">
      <c r="B87" s="4"/>
      <c r="C87" s="5"/>
      <c r="D87" s="5"/>
      <c r="E87" s="2"/>
      <c r="F87" s="10"/>
      <c r="G87" s="10"/>
      <c r="H87" s="22"/>
      <c r="I87" s="22"/>
      <c r="J87" s="24"/>
    </row>
    <row r="88" spans="2:10" x14ac:dyDescent="0.3">
      <c r="B88" s="4"/>
      <c r="C88" s="5"/>
      <c r="D88" s="5"/>
      <c r="E88" s="2"/>
      <c r="F88" s="10"/>
      <c r="G88" s="10"/>
      <c r="H88" s="22"/>
      <c r="I88" s="22"/>
      <c r="J88" s="24"/>
    </row>
    <row r="89" spans="2:10" x14ac:dyDescent="0.3">
      <c r="B89" s="4"/>
      <c r="C89" s="5"/>
      <c r="D89" s="5"/>
      <c r="E89" s="2"/>
      <c r="F89" s="10"/>
      <c r="G89" s="10"/>
      <c r="H89" s="22"/>
      <c r="I89" s="22"/>
      <c r="J89" s="24"/>
    </row>
    <row r="90" spans="2:10" x14ac:dyDescent="0.3">
      <c r="B90" s="4"/>
      <c r="C90" s="5"/>
      <c r="D90" s="5"/>
      <c r="E90" s="2"/>
      <c r="F90" s="10"/>
      <c r="G90" s="10"/>
      <c r="H90" s="22"/>
      <c r="I90" s="22"/>
      <c r="J90" s="24"/>
    </row>
    <row r="91" spans="2:10" x14ac:dyDescent="0.3">
      <c r="B91" s="4"/>
      <c r="C91" s="5"/>
      <c r="D91" s="5"/>
      <c r="E91" s="2"/>
      <c r="F91" s="10"/>
      <c r="G91" s="10"/>
      <c r="H91" s="22"/>
      <c r="I91" s="22"/>
      <c r="J91" s="24"/>
    </row>
    <row r="92" spans="2:10" x14ac:dyDescent="0.3">
      <c r="B92" s="4"/>
      <c r="C92" s="5"/>
      <c r="D92" s="5"/>
      <c r="E92" s="6"/>
      <c r="F92" s="11"/>
      <c r="G92" s="11"/>
      <c r="H92" s="22"/>
      <c r="I92" s="22"/>
      <c r="J92" s="24"/>
    </row>
    <row r="93" spans="2:10" x14ac:dyDescent="0.3">
      <c r="B93" s="4"/>
      <c r="C93" s="5"/>
      <c r="D93" s="5"/>
      <c r="E93" s="6"/>
      <c r="F93" s="11"/>
      <c r="G93" s="11"/>
      <c r="H93" s="22"/>
      <c r="I93" s="22"/>
      <c r="J93" s="24"/>
    </row>
    <row r="94" spans="2:10" x14ac:dyDescent="0.3">
      <c r="B94" s="4"/>
      <c r="C94" s="5"/>
      <c r="D94" s="5"/>
      <c r="E94" s="6"/>
      <c r="F94" s="11"/>
      <c r="G94" s="11"/>
      <c r="H94" s="22"/>
      <c r="I94" s="22"/>
      <c r="J94" s="24"/>
    </row>
    <row r="95" spans="2:10" x14ac:dyDescent="0.3">
      <c r="B95" s="4"/>
      <c r="C95" s="5"/>
      <c r="D95" s="5"/>
      <c r="E95" s="6"/>
      <c r="F95" s="11"/>
      <c r="G95" s="11"/>
      <c r="H95" s="22"/>
      <c r="I95" s="22"/>
      <c r="J95" s="24"/>
    </row>
    <row r="96" spans="2:10" x14ac:dyDescent="0.3">
      <c r="B96" s="4"/>
      <c r="C96" s="5"/>
      <c r="D96" s="5"/>
      <c r="E96" s="6"/>
      <c r="F96" s="9"/>
      <c r="G96" s="9"/>
      <c r="H96" s="22"/>
      <c r="I96" s="22"/>
      <c r="J96" s="24"/>
    </row>
    <row r="97" spans="2:10" x14ac:dyDescent="0.3">
      <c r="B97" s="4"/>
      <c r="C97" s="5"/>
      <c r="D97" s="5"/>
      <c r="E97" s="6"/>
      <c r="F97" s="11"/>
      <c r="G97" s="11"/>
      <c r="H97" s="22"/>
      <c r="I97" s="22"/>
      <c r="J97" s="24"/>
    </row>
    <row r="98" spans="2:10" x14ac:dyDescent="0.3">
      <c r="B98" s="4"/>
      <c r="C98" s="5"/>
      <c r="D98" s="5"/>
      <c r="E98" s="6"/>
      <c r="F98" s="11"/>
      <c r="G98" s="11"/>
      <c r="H98" s="22"/>
      <c r="I98" s="22"/>
      <c r="J98" s="24"/>
    </row>
    <row r="99" spans="2:10" x14ac:dyDescent="0.3">
      <c r="B99" s="4"/>
      <c r="C99" s="5"/>
      <c r="D99" s="5"/>
      <c r="E99" s="1"/>
      <c r="F99" s="8"/>
      <c r="G99" s="8"/>
      <c r="H99" s="22"/>
      <c r="I99" s="22"/>
      <c r="J99" s="24"/>
    </row>
    <row r="100" spans="2:10" x14ac:dyDescent="0.3">
      <c r="B100" s="4"/>
      <c r="C100" s="5"/>
      <c r="D100" s="5"/>
      <c r="E100" s="2"/>
      <c r="F100" s="8"/>
      <c r="G100" s="8"/>
      <c r="H100" s="22"/>
      <c r="I100" s="22"/>
      <c r="J100" s="24"/>
    </row>
    <row r="101" spans="2:10" x14ac:dyDescent="0.3">
      <c r="B101" s="4"/>
      <c r="C101" s="5"/>
      <c r="D101" s="5"/>
      <c r="E101" s="7"/>
      <c r="F101" s="8"/>
      <c r="G101" s="8"/>
      <c r="H101" s="22"/>
      <c r="I101" s="22"/>
      <c r="J101" s="24"/>
    </row>
    <row r="102" spans="2:10" x14ac:dyDescent="0.3">
      <c r="B102" s="4"/>
      <c r="C102" s="5"/>
      <c r="D102" s="5"/>
      <c r="E102" s="1"/>
      <c r="F102" s="11"/>
      <c r="G102" s="11"/>
      <c r="H102" s="22"/>
      <c r="I102" s="22"/>
      <c r="J102" s="24"/>
    </row>
    <row r="103" spans="2:10" x14ac:dyDescent="0.3">
      <c r="B103" s="4"/>
      <c r="C103" s="5"/>
      <c r="D103" s="5"/>
      <c r="E103" s="2"/>
      <c r="F103" s="11"/>
      <c r="G103" s="11"/>
      <c r="H103" s="22"/>
      <c r="I103" s="22"/>
      <c r="J103" s="24"/>
    </row>
    <row r="104" spans="2:10" x14ac:dyDescent="0.3">
      <c r="B104" s="4"/>
      <c r="C104" s="5"/>
      <c r="D104" s="5"/>
      <c r="E104" s="2"/>
      <c r="F104" s="11"/>
      <c r="G104" s="11"/>
      <c r="H104" s="22"/>
      <c r="I104" s="22"/>
      <c r="J104" s="24"/>
    </row>
    <row r="105" spans="2:10" x14ac:dyDescent="0.3">
      <c r="B105" s="4"/>
      <c r="C105" s="5"/>
      <c r="D105" s="5"/>
      <c r="E105" s="2"/>
      <c r="F105" s="11"/>
      <c r="G105" s="11"/>
      <c r="H105" s="22"/>
      <c r="I105" s="22"/>
      <c r="J105" s="24"/>
    </row>
    <row r="106" spans="2:10" x14ac:dyDescent="0.3">
      <c r="B106" s="4"/>
      <c r="C106" s="5"/>
      <c r="D106" s="5"/>
      <c r="E106" s="2"/>
      <c r="F106" s="11"/>
      <c r="G106" s="11"/>
      <c r="H106" s="22"/>
      <c r="I106" s="22"/>
      <c r="J106" s="24"/>
    </row>
    <row r="107" spans="2:10" x14ac:dyDescent="0.3">
      <c r="B107" s="4"/>
      <c r="C107" s="5"/>
      <c r="D107" s="5"/>
      <c r="E107" s="6"/>
      <c r="F107" s="11"/>
      <c r="G107" s="11"/>
      <c r="H107" s="22"/>
      <c r="I107" s="22"/>
      <c r="J107" s="24"/>
    </row>
    <row r="108" spans="2:10" x14ac:dyDescent="0.3">
      <c r="B108" s="4"/>
      <c r="C108" s="5"/>
      <c r="D108" s="5"/>
      <c r="E108" s="2"/>
      <c r="F108" s="11"/>
      <c r="G108" s="11"/>
      <c r="H108" s="22"/>
      <c r="I108" s="22"/>
      <c r="J108" s="24"/>
    </row>
    <row r="109" spans="2:10" x14ac:dyDescent="0.3">
      <c r="B109" s="4"/>
      <c r="C109" s="5"/>
      <c r="D109" s="5"/>
      <c r="E109" s="2"/>
      <c r="F109" s="11"/>
      <c r="G109" s="11"/>
      <c r="H109" s="22"/>
      <c r="I109" s="22"/>
      <c r="J109" s="24"/>
    </row>
    <row r="110" spans="2:10" x14ac:dyDescent="0.3">
      <c r="B110" s="4"/>
      <c r="C110" s="5"/>
      <c r="D110" s="5"/>
      <c r="E110" s="2"/>
      <c r="F110" s="11"/>
      <c r="G110" s="11"/>
      <c r="H110" s="22"/>
      <c r="I110" s="22"/>
      <c r="J110" s="24"/>
    </row>
    <row r="111" spans="2:10" x14ac:dyDescent="0.3">
      <c r="B111" s="4"/>
      <c r="C111" s="5"/>
      <c r="D111" s="5"/>
      <c r="E111" s="2"/>
      <c r="F111" s="11"/>
      <c r="G111" s="11"/>
      <c r="H111" s="22"/>
      <c r="I111" s="22"/>
      <c r="J111" s="24"/>
    </row>
    <row r="112" spans="2:10" x14ac:dyDescent="0.3">
      <c r="B112" s="4"/>
      <c r="C112" s="5"/>
      <c r="D112" s="5"/>
      <c r="E112" s="2"/>
      <c r="F112" s="11"/>
      <c r="G112" s="11"/>
      <c r="H112" s="22"/>
      <c r="I112" s="22"/>
      <c r="J112" s="24"/>
    </row>
    <row r="113" spans="2:10" x14ac:dyDescent="0.3">
      <c r="B113" s="4"/>
      <c r="C113" s="5"/>
      <c r="D113" s="5"/>
      <c r="E113" s="2"/>
      <c r="F113" s="11"/>
      <c r="G113" s="11"/>
      <c r="H113" s="22"/>
      <c r="I113" s="22"/>
      <c r="J113" s="24"/>
    </row>
    <row r="114" spans="2:10" x14ac:dyDescent="0.3">
      <c r="B114" s="4"/>
      <c r="C114" s="5"/>
      <c r="D114" s="5"/>
      <c r="E114" s="2"/>
      <c r="F114" s="11"/>
      <c r="G114" s="11"/>
      <c r="H114" s="22"/>
      <c r="I114" s="22"/>
      <c r="J114" s="24"/>
    </row>
    <row r="115" spans="2:10" x14ac:dyDescent="0.3">
      <c r="B115" s="4"/>
      <c r="C115" s="5"/>
      <c r="D115" s="5"/>
      <c r="E115" s="2"/>
      <c r="F115" s="11"/>
      <c r="G115" s="11"/>
      <c r="H115" s="22"/>
      <c r="I115" s="22"/>
      <c r="J115" s="24"/>
    </row>
    <row r="116" spans="2:10" x14ac:dyDescent="0.3">
      <c r="B116" s="4"/>
      <c r="C116" s="5"/>
      <c r="D116" s="5"/>
      <c r="E116" s="2"/>
      <c r="F116" s="11"/>
      <c r="G116" s="11"/>
      <c r="H116" s="22"/>
      <c r="I116" s="22"/>
      <c r="J116" s="24"/>
    </row>
    <row r="117" spans="2:10" x14ac:dyDescent="0.3">
      <c r="B117" s="4"/>
      <c r="C117" s="5"/>
      <c r="D117" s="5"/>
      <c r="E117" s="2"/>
      <c r="F117" s="11"/>
      <c r="G117" s="11"/>
      <c r="H117" s="22"/>
      <c r="I117" s="22"/>
      <c r="J117" s="24"/>
    </row>
    <row r="118" spans="2:10" x14ac:dyDescent="0.3">
      <c r="B118" s="4"/>
      <c r="C118" s="5"/>
      <c r="D118" s="5"/>
      <c r="E118" s="2"/>
      <c r="F118" s="11"/>
      <c r="G118" s="11"/>
      <c r="H118" s="22"/>
      <c r="I118" s="22"/>
      <c r="J118" s="24"/>
    </row>
    <row r="119" spans="2:10" x14ac:dyDescent="0.3">
      <c r="B119" s="4"/>
      <c r="C119" s="5"/>
      <c r="D119" s="5"/>
      <c r="E119" s="2"/>
      <c r="F119" s="11"/>
      <c r="G119" s="11"/>
      <c r="H119" s="22"/>
      <c r="I119" s="22"/>
      <c r="J119" s="24"/>
    </row>
    <row r="120" spans="2:10" x14ac:dyDescent="0.3">
      <c r="B120" s="4"/>
      <c r="C120" s="5"/>
      <c r="D120" s="5"/>
      <c r="E120" s="2"/>
      <c r="F120" s="11"/>
      <c r="G120" s="11"/>
      <c r="H120" s="22"/>
      <c r="I120" s="22"/>
      <c r="J120" s="24"/>
    </row>
    <row r="121" spans="2:10" x14ac:dyDescent="0.3">
      <c r="B121" s="4"/>
      <c r="C121" s="5"/>
      <c r="D121" s="5"/>
      <c r="E121" s="2"/>
      <c r="F121" s="11"/>
      <c r="G121" s="11"/>
      <c r="H121" s="22"/>
      <c r="I121" s="22"/>
      <c r="J121" s="24"/>
    </row>
    <row r="122" spans="2:10" x14ac:dyDescent="0.3">
      <c r="B122" s="4"/>
      <c r="C122" s="5"/>
      <c r="D122" s="5"/>
      <c r="E122" s="2"/>
      <c r="F122" s="11"/>
      <c r="G122" s="11"/>
      <c r="H122" s="22"/>
      <c r="I122" s="22"/>
      <c r="J122" s="24"/>
    </row>
    <row r="123" spans="2:10" x14ac:dyDescent="0.3">
      <c r="B123" s="4"/>
      <c r="C123" s="5"/>
      <c r="D123" s="5"/>
      <c r="E123" s="2"/>
      <c r="F123" s="11"/>
      <c r="G123" s="11"/>
      <c r="H123" s="22"/>
      <c r="I123" s="22"/>
      <c r="J123" s="24"/>
    </row>
    <row r="124" spans="2:10" x14ac:dyDescent="0.3">
      <c r="B124" s="4"/>
      <c r="C124" s="5"/>
      <c r="D124" s="5"/>
      <c r="E124" s="2"/>
      <c r="F124" s="11"/>
      <c r="G124" s="11"/>
      <c r="H124" s="22"/>
      <c r="I124" s="22"/>
      <c r="J124" s="24"/>
    </row>
    <row r="125" spans="2:10" x14ac:dyDescent="0.3">
      <c r="B125" s="4"/>
      <c r="C125" s="5"/>
      <c r="D125" s="5"/>
      <c r="E125" s="2"/>
      <c r="F125" s="11"/>
      <c r="G125" s="11"/>
      <c r="H125" s="22"/>
      <c r="I125" s="22"/>
      <c r="J125" s="24"/>
    </row>
    <row r="126" spans="2:10" x14ac:dyDescent="0.3">
      <c r="B126" s="4"/>
      <c r="C126" s="5"/>
      <c r="D126" s="5"/>
      <c r="E126" s="2"/>
      <c r="F126" s="11"/>
      <c r="G126" s="11"/>
      <c r="H126" s="22"/>
      <c r="I126" s="22"/>
      <c r="J126" s="24"/>
    </row>
    <row r="127" spans="2:10" x14ac:dyDescent="0.3">
      <c r="B127" s="4"/>
      <c r="C127" s="5"/>
      <c r="D127" s="5"/>
      <c r="E127" s="2"/>
      <c r="F127" s="11"/>
      <c r="G127" s="11"/>
      <c r="H127" s="22"/>
      <c r="I127" s="22"/>
      <c r="J127" s="24"/>
    </row>
    <row r="128" spans="2:10" x14ac:dyDescent="0.3">
      <c r="B128" s="4"/>
      <c r="C128" s="5"/>
      <c r="D128" s="5"/>
      <c r="E128" s="2"/>
      <c r="F128" s="11"/>
      <c r="G128" s="11"/>
      <c r="H128" s="22"/>
      <c r="I128" s="22"/>
      <c r="J128" s="24"/>
    </row>
    <row r="129" spans="2:10" x14ac:dyDescent="0.3">
      <c r="B129" s="4"/>
      <c r="C129" s="5"/>
      <c r="D129" s="5"/>
      <c r="E129" s="2"/>
      <c r="F129" s="11"/>
      <c r="G129" s="11"/>
      <c r="H129" s="22"/>
      <c r="I129" s="22"/>
      <c r="J129" s="24"/>
    </row>
    <row r="130" spans="2:10" ht="15" thickBot="1" x14ac:dyDescent="0.35">
      <c r="B130" s="20"/>
      <c r="C130" s="12"/>
      <c r="D130" s="12"/>
      <c r="E130" s="13"/>
      <c r="F130" s="14"/>
      <c r="G130" s="14"/>
      <c r="H130" s="23"/>
      <c r="I130" s="23"/>
      <c r="J130" s="25"/>
    </row>
  </sheetData>
  <mergeCells count="12">
    <mergeCell ref="B1:C3"/>
    <mergeCell ref="D1:J1"/>
    <mergeCell ref="D2:J2"/>
    <mergeCell ref="D3:J3"/>
    <mergeCell ref="E4:E5"/>
    <mergeCell ref="F4:J4"/>
    <mergeCell ref="B64:C66"/>
    <mergeCell ref="D64:J64"/>
    <mergeCell ref="D65:J65"/>
    <mergeCell ref="D66:J66"/>
    <mergeCell ref="E67:E68"/>
    <mergeCell ref="F67:J67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workbookViewId="0">
      <selection activeCell="D1" sqref="D1:J1"/>
    </sheetView>
  </sheetViews>
  <sheetFormatPr defaultRowHeight="14.4" outlineLevelRow="1" x14ac:dyDescent="0.3"/>
  <cols>
    <col min="1" max="1" width="2.109375" style="16" customWidth="1"/>
    <col min="2" max="2" width="10.6640625" style="16" customWidth="1"/>
    <col min="3" max="3" width="16.21875" style="16" customWidth="1"/>
    <col min="4" max="4" width="12.6640625" style="21" customWidth="1"/>
    <col min="5" max="5" width="33.44140625" style="16" customWidth="1"/>
    <col min="6" max="6" width="7.44140625" style="21" customWidth="1"/>
    <col min="7" max="7" width="10.44140625" style="21" customWidth="1"/>
    <col min="8" max="8" width="7.109375" style="16" customWidth="1"/>
    <col min="9" max="9" width="8" style="16" customWidth="1"/>
    <col min="10" max="253" width="8.88671875" style="16"/>
    <col min="254" max="254" width="2.109375" style="16" customWidth="1"/>
    <col min="255" max="261" width="15.6640625" style="16" customWidth="1"/>
    <col min="262" max="262" width="39.6640625" style="16" customWidth="1"/>
    <col min="263" max="263" width="19.5546875" style="16" customWidth="1"/>
    <col min="264" max="509" width="8.88671875" style="16"/>
    <col min="510" max="510" width="2.109375" style="16" customWidth="1"/>
    <col min="511" max="517" width="15.6640625" style="16" customWidth="1"/>
    <col min="518" max="518" width="39.6640625" style="16" customWidth="1"/>
    <col min="519" max="519" width="19.5546875" style="16" customWidth="1"/>
    <col min="520" max="765" width="8.88671875" style="16"/>
    <col min="766" max="766" width="2.109375" style="16" customWidth="1"/>
    <col min="767" max="773" width="15.6640625" style="16" customWidth="1"/>
    <col min="774" max="774" width="39.6640625" style="16" customWidth="1"/>
    <col min="775" max="775" width="19.5546875" style="16" customWidth="1"/>
    <col min="776" max="1021" width="8.88671875" style="16"/>
    <col min="1022" max="1022" width="2.109375" style="16" customWidth="1"/>
    <col min="1023" max="1029" width="15.6640625" style="16" customWidth="1"/>
    <col min="1030" max="1030" width="39.6640625" style="16" customWidth="1"/>
    <col min="1031" max="1031" width="19.5546875" style="16" customWidth="1"/>
    <col min="1032" max="1277" width="8.88671875" style="16"/>
    <col min="1278" max="1278" width="2.109375" style="16" customWidth="1"/>
    <col min="1279" max="1285" width="15.6640625" style="16" customWidth="1"/>
    <col min="1286" max="1286" width="39.6640625" style="16" customWidth="1"/>
    <col min="1287" max="1287" width="19.5546875" style="16" customWidth="1"/>
    <col min="1288" max="1533" width="8.88671875" style="16"/>
    <col min="1534" max="1534" width="2.109375" style="16" customWidth="1"/>
    <col min="1535" max="1541" width="15.6640625" style="16" customWidth="1"/>
    <col min="1542" max="1542" width="39.6640625" style="16" customWidth="1"/>
    <col min="1543" max="1543" width="19.5546875" style="16" customWidth="1"/>
    <col min="1544" max="1789" width="8.88671875" style="16"/>
    <col min="1790" max="1790" width="2.109375" style="16" customWidth="1"/>
    <col min="1791" max="1797" width="15.6640625" style="16" customWidth="1"/>
    <col min="1798" max="1798" width="39.6640625" style="16" customWidth="1"/>
    <col min="1799" max="1799" width="19.5546875" style="16" customWidth="1"/>
    <col min="1800" max="2045" width="8.88671875" style="16"/>
    <col min="2046" max="2046" width="2.109375" style="16" customWidth="1"/>
    <col min="2047" max="2053" width="15.6640625" style="16" customWidth="1"/>
    <col min="2054" max="2054" width="39.6640625" style="16" customWidth="1"/>
    <col min="2055" max="2055" width="19.5546875" style="16" customWidth="1"/>
    <col min="2056" max="2301" width="8.88671875" style="16"/>
    <col min="2302" max="2302" width="2.109375" style="16" customWidth="1"/>
    <col min="2303" max="2309" width="15.6640625" style="16" customWidth="1"/>
    <col min="2310" max="2310" width="39.6640625" style="16" customWidth="1"/>
    <col min="2311" max="2311" width="19.5546875" style="16" customWidth="1"/>
    <col min="2312" max="2557" width="8.88671875" style="16"/>
    <col min="2558" max="2558" width="2.109375" style="16" customWidth="1"/>
    <col min="2559" max="2565" width="15.6640625" style="16" customWidth="1"/>
    <col min="2566" max="2566" width="39.6640625" style="16" customWidth="1"/>
    <col min="2567" max="2567" width="19.5546875" style="16" customWidth="1"/>
    <col min="2568" max="2813" width="8.88671875" style="16"/>
    <col min="2814" max="2814" width="2.109375" style="16" customWidth="1"/>
    <col min="2815" max="2821" width="15.6640625" style="16" customWidth="1"/>
    <col min="2822" max="2822" width="39.6640625" style="16" customWidth="1"/>
    <col min="2823" max="2823" width="19.5546875" style="16" customWidth="1"/>
    <col min="2824" max="3069" width="8.88671875" style="16"/>
    <col min="3070" max="3070" width="2.109375" style="16" customWidth="1"/>
    <col min="3071" max="3077" width="15.6640625" style="16" customWidth="1"/>
    <col min="3078" max="3078" width="39.6640625" style="16" customWidth="1"/>
    <col min="3079" max="3079" width="19.5546875" style="16" customWidth="1"/>
    <col min="3080" max="3325" width="8.88671875" style="16"/>
    <col min="3326" max="3326" width="2.109375" style="16" customWidth="1"/>
    <col min="3327" max="3333" width="15.6640625" style="16" customWidth="1"/>
    <col min="3334" max="3334" width="39.6640625" style="16" customWidth="1"/>
    <col min="3335" max="3335" width="19.5546875" style="16" customWidth="1"/>
    <col min="3336" max="3581" width="8.88671875" style="16"/>
    <col min="3582" max="3582" width="2.109375" style="16" customWidth="1"/>
    <col min="3583" max="3589" width="15.6640625" style="16" customWidth="1"/>
    <col min="3590" max="3590" width="39.6640625" style="16" customWidth="1"/>
    <col min="3591" max="3591" width="19.5546875" style="16" customWidth="1"/>
    <col min="3592" max="3837" width="8.88671875" style="16"/>
    <col min="3838" max="3838" width="2.109375" style="16" customWidth="1"/>
    <col min="3839" max="3845" width="15.6640625" style="16" customWidth="1"/>
    <col min="3846" max="3846" width="39.6640625" style="16" customWidth="1"/>
    <col min="3847" max="3847" width="19.5546875" style="16" customWidth="1"/>
    <col min="3848" max="4093" width="8.88671875" style="16"/>
    <col min="4094" max="4094" width="2.109375" style="16" customWidth="1"/>
    <col min="4095" max="4101" width="15.6640625" style="16" customWidth="1"/>
    <col min="4102" max="4102" width="39.6640625" style="16" customWidth="1"/>
    <col min="4103" max="4103" width="19.5546875" style="16" customWidth="1"/>
    <col min="4104" max="4349" width="8.88671875" style="16"/>
    <col min="4350" max="4350" width="2.109375" style="16" customWidth="1"/>
    <col min="4351" max="4357" width="15.6640625" style="16" customWidth="1"/>
    <col min="4358" max="4358" width="39.6640625" style="16" customWidth="1"/>
    <col min="4359" max="4359" width="19.5546875" style="16" customWidth="1"/>
    <col min="4360" max="4605" width="8.88671875" style="16"/>
    <col min="4606" max="4606" width="2.109375" style="16" customWidth="1"/>
    <col min="4607" max="4613" width="15.6640625" style="16" customWidth="1"/>
    <col min="4614" max="4614" width="39.6640625" style="16" customWidth="1"/>
    <col min="4615" max="4615" width="19.5546875" style="16" customWidth="1"/>
    <col min="4616" max="4861" width="8.88671875" style="16"/>
    <col min="4862" max="4862" width="2.109375" style="16" customWidth="1"/>
    <col min="4863" max="4869" width="15.6640625" style="16" customWidth="1"/>
    <col min="4870" max="4870" width="39.6640625" style="16" customWidth="1"/>
    <col min="4871" max="4871" width="19.5546875" style="16" customWidth="1"/>
    <col min="4872" max="5117" width="8.88671875" style="16"/>
    <col min="5118" max="5118" width="2.109375" style="16" customWidth="1"/>
    <col min="5119" max="5125" width="15.6640625" style="16" customWidth="1"/>
    <col min="5126" max="5126" width="39.6640625" style="16" customWidth="1"/>
    <col min="5127" max="5127" width="19.5546875" style="16" customWidth="1"/>
    <col min="5128" max="5373" width="8.88671875" style="16"/>
    <col min="5374" max="5374" width="2.109375" style="16" customWidth="1"/>
    <col min="5375" max="5381" width="15.6640625" style="16" customWidth="1"/>
    <col min="5382" max="5382" width="39.6640625" style="16" customWidth="1"/>
    <col min="5383" max="5383" width="19.5546875" style="16" customWidth="1"/>
    <col min="5384" max="5629" width="8.88671875" style="16"/>
    <col min="5630" max="5630" width="2.109375" style="16" customWidth="1"/>
    <col min="5631" max="5637" width="15.6640625" style="16" customWidth="1"/>
    <col min="5638" max="5638" width="39.6640625" style="16" customWidth="1"/>
    <col min="5639" max="5639" width="19.5546875" style="16" customWidth="1"/>
    <col min="5640" max="5885" width="8.88671875" style="16"/>
    <col min="5886" max="5886" width="2.109375" style="16" customWidth="1"/>
    <col min="5887" max="5893" width="15.6640625" style="16" customWidth="1"/>
    <col min="5894" max="5894" width="39.6640625" style="16" customWidth="1"/>
    <col min="5895" max="5895" width="19.5546875" style="16" customWidth="1"/>
    <col min="5896" max="6141" width="8.88671875" style="16"/>
    <col min="6142" max="6142" width="2.109375" style="16" customWidth="1"/>
    <col min="6143" max="6149" width="15.6640625" style="16" customWidth="1"/>
    <col min="6150" max="6150" width="39.6640625" style="16" customWidth="1"/>
    <col min="6151" max="6151" width="19.5546875" style="16" customWidth="1"/>
    <col min="6152" max="6397" width="8.88671875" style="16"/>
    <col min="6398" max="6398" width="2.109375" style="16" customWidth="1"/>
    <col min="6399" max="6405" width="15.6640625" style="16" customWidth="1"/>
    <col min="6406" max="6406" width="39.6640625" style="16" customWidth="1"/>
    <col min="6407" max="6407" width="19.5546875" style="16" customWidth="1"/>
    <col min="6408" max="6653" width="8.88671875" style="16"/>
    <col min="6654" max="6654" width="2.109375" style="16" customWidth="1"/>
    <col min="6655" max="6661" width="15.6640625" style="16" customWidth="1"/>
    <col min="6662" max="6662" width="39.6640625" style="16" customWidth="1"/>
    <col min="6663" max="6663" width="19.5546875" style="16" customWidth="1"/>
    <col min="6664" max="6909" width="8.88671875" style="16"/>
    <col min="6910" max="6910" width="2.109375" style="16" customWidth="1"/>
    <col min="6911" max="6917" width="15.6640625" style="16" customWidth="1"/>
    <col min="6918" max="6918" width="39.6640625" style="16" customWidth="1"/>
    <col min="6919" max="6919" width="19.5546875" style="16" customWidth="1"/>
    <col min="6920" max="7165" width="8.88671875" style="16"/>
    <col min="7166" max="7166" width="2.109375" style="16" customWidth="1"/>
    <col min="7167" max="7173" width="15.6640625" style="16" customWidth="1"/>
    <col min="7174" max="7174" width="39.6640625" style="16" customWidth="1"/>
    <col min="7175" max="7175" width="19.5546875" style="16" customWidth="1"/>
    <col min="7176" max="7421" width="8.88671875" style="16"/>
    <col min="7422" max="7422" width="2.109375" style="16" customWidth="1"/>
    <col min="7423" max="7429" width="15.6640625" style="16" customWidth="1"/>
    <col min="7430" max="7430" width="39.6640625" style="16" customWidth="1"/>
    <col min="7431" max="7431" width="19.5546875" style="16" customWidth="1"/>
    <col min="7432" max="7677" width="8.88671875" style="16"/>
    <col min="7678" max="7678" width="2.109375" style="16" customWidth="1"/>
    <col min="7679" max="7685" width="15.6640625" style="16" customWidth="1"/>
    <col min="7686" max="7686" width="39.6640625" style="16" customWidth="1"/>
    <col min="7687" max="7687" width="19.5546875" style="16" customWidth="1"/>
    <col min="7688" max="7933" width="8.88671875" style="16"/>
    <col min="7934" max="7934" width="2.109375" style="16" customWidth="1"/>
    <col min="7935" max="7941" width="15.6640625" style="16" customWidth="1"/>
    <col min="7942" max="7942" width="39.6640625" style="16" customWidth="1"/>
    <col min="7943" max="7943" width="19.5546875" style="16" customWidth="1"/>
    <col min="7944" max="8189" width="8.88671875" style="16"/>
    <col min="8190" max="8190" width="2.109375" style="16" customWidth="1"/>
    <col min="8191" max="8197" width="15.6640625" style="16" customWidth="1"/>
    <col min="8198" max="8198" width="39.6640625" style="16" customWidth="1"/>
    <col min="8199" max="8199" width="19.5546875" style="16" customWidth="1"/>
    <col min="8200" max="8445" width="8.88671875" style="16"/>
    <col min="8446" max="8446" width="2.109375" style="16" customWidth="1"/>
    <col min="8447" max="8453" width="15.6640625" style="16" customWidth="1"/>
    <col min="8454" max="8454" width="39.6640625" style="16" customWidth="1"/>
    <col min="8455" max="8455" width="19.5546875" style="16" customWidth="1"/>
    <col min="8456" max="8701" width="8.88671875" style="16"/>
    <col min="8702" max="8702" width="2.109375" style="16" customWidth="1"/>
    <col min="8703" max="8709" width="15.6640625" style="16" customWidth="1"/>
    <col min="8710" max="8710" width="39.6640625" style="16" customWidth="1"/>
    <col min="8711" max="8711" width="19.5546875" style="16" customWidth="1"/>
    <col min="8712" max="8957" width="8.88671875" style="16"/>
    <col min="8958" max="8958" width="2.109375" style="16" customWidth="1"/>
    <col min="8959" max="8965" width="15.6640625" style="16" customWidth="1"/>
    <col min="8966" max="8966" width="39.6640625" style="16" customWidth="1"/>
    <col min="8967" max="8967" width="19.5546875" style="16" customWidth="1"/>
    <col min="8968" max="9213" width="8.88671875" style="16"/>
    <col min="9214" max="9214" width="2.109375" style="16" customWidth="1"/>
    <col min="9215" max="9221" width="15.6640625" style="16" customWidth="1"/>
    <col min="9222" max="9222" width="39.6640625" style="16" customWidth="1"/>
    <col min="9223" max="9223" width="19.5546875" style="16" customWidth="1"/>
    <col min="9224" max="9469" width="8.88671875" style="16"/>
    <col min="9470" max="9470" width="2.109375" style="16" customWidth="1"/>
    <col min="9471" max="9477" width="15.6640625" style="16" customWidth="1"/>
    <col min="9478" max="9478" width="39.6640625" style="16" customWidth="1"/>
    <col min="9479" max="9479" width="19.5546875" style="16" customWidth="1"/>
    <col min="9480" max="9725" width="8.88671875" style="16"/>
    <col min="9726" max="9726" width="2.109375" style="16" customWidth="1"/>
    <col min="9727" max="9733" width="15.6640625" style="16" customWidth="1"/>
    <col min="9734" max="9734" width="39.6640625" style="16" customWidth="1"/>
    <col min="9735" max="9735" width="19.5546875" style="16" customWidth="1"/>
    <col min="9736" max="9981" width="8.88671875" style="16"/>
    <col min="9982" max="9982" width="2.109375" style="16" customWidth="1"/>
    <col min="9983" max="9989" width="15.6640625" style="16" customWidth="1"/>
    <col min="9990" max="9990" width="39.6640625" style="16" customWidth="1"/>
    <col min="9991" max="9991" width="19.5546875" style="16" customWidth="1"/>
    <col min="9992" max="10237" width="8.88671875" style="16"/>
    <col min="10238" max="10238" width="2.109375" style="16" customWidth="1"/>
    <col min="10239" max="10245" width="15.6640625" style="16" customWidth="1"/>
    <col min="10246" max="10246" width="39.6640625" style="16" customWidth="1"/>
    <col min="10247" max="10247" width="19.5546875" style="16" customWidth="1"/>
    <col min="10248" max="10493" width="8.88671875" style="16"/>
    <col min="10494" max="10494" width="2.109375" style="16" customWidth="1"/>
    <col min="10495" max="10501" width="15.6640625" style="16" customWidth="1"/>
    <col min="10502" max="10502" width="39.6640625" style="16" customWidth="1"/>
    <col min="10503" max="10503" width="19.5546875" style="16" customWidth="1"/>
    <col min="10504" max="10749" width="8.88671875" style="16"/>
    <col min="10750" max="10750" width="2.109375" style="16" customWidth="1"/>
    <col min="10751" max="10757" width="15.6640625" style="16" customWidth="1"/>
    <col min="10758" max="10758" width="39.6640625" style="16" customWidth="1"/>
    <col min="10759" max="10759" width="19.5546875" style="16" customWidth="1"/>
    <col min="10760" max="11005" width="8.88671875" style="16"/>
    <col min="11006" max="11006" width="2.109375" style="16" customWidth="1"/>
    <col min="11007" max="11013" width="15.6640625" style="16" customWidth="1"/>
    <col min="11014" max="11014" width="39.6640625" style="16" customWidth="1"/>
    <col min="11015" max="11015" width="19.5546875" style="16" customWidth="1"/>
    <col min="11016" max="11261" width="8.88671875" style="16"/>
    <col min="11262" max="11262" width="2.109375" style="16" customWidth="1"/>
    <col min="11263" max="11269" width="15.6640625" style="16" customWidth="1"/>
    <col min="11270" max="11270" width="39.6640625" style="16" customWidth="1"/>
    <col min="11271" max="11271" width="19.5546875" style="16" customWidth="1"/>
    <col min="11272" max="11517" width="8.88671875" style="16"/>
    <col min="11518" max="11518" width="2.109375" style="16" customWidth="1"/>
    <col min="11519" max="11525" width="15.6640625" style="16" customWidth="1"/>
    <col min="11526" max="11526" width="39.6640625" style="16" customWidth="1"/>
    <col min="11527" max="11527" width="19.5546875" style="16" customWidth="1"/>
    <col min="11528" max="11773" width="8.88671875" style="16"/>
    <col min="11774" max="11774" width="2.109375" style="16" customWidth="1"/>
    <col min="11775" max="11781" width="15.6640625" style="16" customWidth="1"/>
    <col min="11782" max="11782" width="39.6640625" style="16" customWidth="1"/>
    <col min="11783" max="11783" width="19.5546875" style="16" customWidth="1"/>
    <col min="11784" max="12029" width="8.88671875" style="16"/>
    <col min="12030" max="12030" width="2.109375" style="16" customWidth="1"/>
    <col min="12031" max="12037" width="15.6640625" style="16" customWidth="1"/>
    <col min="12038" max="12038" width="39.6640625" style="16" customWidth="1"/>
    <col min="12039" max="12039" width="19.5546875" style="16" customWidth="1"/>
    <col min="12040" max="12285" width="8.88671875" style="16"/>
    <col min="12286" max="12286" width="2.109375" style="16" customWidth="1"/>
    <col min="12287" max="12293" width="15.6640625" style="16" customWidth="1"/>
    <col min="12294" max="12294" width="39.6640625" style="16" customWidth="1"/>
    <col min="12295" max="12295" width="19.5546875" style="16" customWidth="1"/>
    <col min="12296" max="12541" width="8.88671875" style="16"/>
    <col min="12542" max="12542" width="2.109375" style="16" customWidth="1"/>
    <col min="12543" max="12549" width="15.6640625" style="16" customWidth="1"/>
    <col min="12550" max="12550" width="39.6640625" style="16" customWidth="1"/>
    <col min="12551" max="12551" width="19.5546875" style="16" customWidth="1"/>
    <col min="12552" max="12797" width="8.88671875" style="16"/>
    <col min="12798" max="12798" width="2.109375" style="16" customWidth="1"/>
    <col min="12799" max="12805" width="15.6640625" style="16" customWidth="1"/>
    <col min="12806" max="12806" width="39.6640625" style="16" customWidth="1"/>
    <col min="12807" max="12807" width="19.5546875" style="16" customWidth="1"/>
    <col min="12808" max="13053" width="8.88671875" style="16"/>
    <col min="13054" max="13054" width="2.109375" style="16" customWidth="1"/>
    <col min="13055" max="13061" width="15.6640625" style="16" customWidth="1"/>
    <col min="13062" max="13062" width="39.6640625" style="16" customWidth="1"/>
    <col min="13063" max="13063" width="19.5546875" style="16" customWidth="1"/>
    <col min="13064" max="13309" width="8.88671875" style="16"/>
    <col min="13310" max="13310" width="2.109375" style="16" customWidth="1"/>
    <col min="13311" max="13317" width="15.6640625" style="16" customWidth="1"/>
    <col min="13318" max="13318" width="39.6640625" style="16" customWidth="1"/>
    <col min="13319" max="13319" width="19.5546875" style="16" customWidth="1"/>
    <col min="13320" max="13565" width="8.88671875" style="16"/>
    <col min="13566" max="13566" width="2.109375" style="16" customWidth="1"/>
    <col min="13567" max="13573" width="15.6640625" style="16" customWidth="1"/>
    <col min="13574" max="13574" width="39.6640625" style="16" customWidth="1"/>
    <col min="13575" max="13575" width="19.5546875" style="16" customWidth="1"/>
    <col min="13576" max="13821" width="8.88671875" style="16"/>
    <col min="13822" max="13822" width="2.109375" style="16" customWidth="1"/>
    <col min="13823" max="13829" width="15.6640625" style="16" customWidth="1"/>
    <col min="13830" max="13830" width="39.6640625" style="16" customWidth="1"/>
    <col min="13831" max="13831" width="19.5546875" style="16" customWidth="1"/>
    <col min="13832" max="14077" width="8.88671875" style="16"/>
    <col min="14078" max="14078" width="2.109375" style="16" customWidth="1"/>
    <col min="14079" max="14085" width="15.6640625" style="16" customWidth="1"/>
    <col min="14086" max="14086" width="39.6640625" style="16" customWidth="1"/>
    <col min="14087" max="14087" width="19.5546875" style="16" customWidth="1"/>
    <col min="14088" max="14333" width="8.88671875" style="16"/>
    <col min="14334" max="14334" width="2.109375" style="16" customWidth="1"/>
    <col min="14335" max="14341" width="15.6640625" style="16" customWidth="1"/>
    <col min="14342" max="14342" width="39.6640625" style="16" customWidth="1"/>
    <col min="14343" max="14343" width="19.5546875" style="16" customWidth="1"/>
    <col min="14344" max="14589" width="8.88671875" style="16"/>
    <col min="14590" max="14590" width="2.109375" style="16" customWidth="1"/>
    <col min="14591" max="14597" width="15.6640625" style="16" customWidth="1"/>
    <col min="14598" max="14598" width="39.6640625" style="16" customWidth="1"/>
    <col min="14599" max="14599" width="19.5546875" style="16" customWidth="1"/>
    <col min="14600" max="14845" width="8.88671875" style="16"/>
    <col min="14846" max="14846" width="2.109375" style="16" customWidth="1"/>
    <col min="14847" max="14853" width="15.6640625" style="16" customWidth="1"/>
    <col min="14854" max="14854" width="39.6640625" style="16" customWidth="1"/>
    <col min="14855" max="14855" width="19.5546875" style="16" customWidth="1"/>
    <col min="14856" max="15101" width="8.88671875" style="16"/>
    <col min="15102" max="15102" width="2.109375" style="16" customWidth="1"/>
    <col min="15103" max="15109" width="15.6640625" style="16" customWidth="1"/>
    <col min="15110" max="15110" width="39.6640625" style="16" customWidth="1"/>
    <col min="15111" max="15111" width="19.5546875" style="16" customWidth="1"/>
    <col min="15112" max="15357" width="8.88671875" style="16"/>
    <col min="15358" max="15358" width="2.109375" style="16" customWidth="1"/>
    <col min="15359" max="15365" width="15.6640625" style="16" customWidth="1"/>
    <col min="15366" max="15366" width="39.6640625" style="16" customWidth="1"/>
    <col min="15367" max="15367" width="19.5546875" style="16" customWidth="1"/>
    <col min="15368" max="15613" width="8.88671875" style="16"/>
    <col min="15614" max="15614" width="2.109375" style="16" customWidth="1"/>
    <col min="15615" max="15621" width="15.6640625" style="16" customWidth="1"/>
    <col min="15622" max="15622" width="39.6640625" style="16" customWidth="1"/>
    <col min="15623" max="15623" width="19.5546875" style="16" customWidth="1"/>
    <col min="15624" max="15869" width="8.88671875" style="16"/>
    <col min="15870" max="15870" width="2.109375" style="16" customWidth="1"/>
    <col min="15871" max="15877" width="15.6640625" style="16" customWidth="1"/>
    <col min="15878" max="15878" width="39.6640625" style="16" customWidth="1"/>
    <col min="15879" max="15879" width="19.5546875" style="16" customWidth="1"/>
    <col min="15880" max="16125" width="8.88671875" style="16"/>
    <col min="16126" max="16126" width="2.109375" style="16" customWidth="1"/>
    <col min="16127" max="16133" width="15.6640625" style="16" customWidth="1"/>
    <col min="16134" max="16134" width="39.6640625" style="16" customWidth="1"/>
    <col min="16135" max="16135" width="19.5546875" style="16" customWidth="1"/>
    <col min="16136" max="16384" width="8.88671875" style="16"/>
  </cols>
  <sheetData>
    <row r="1" spans="1:10" ht="21.6" customHeight="1" x14ac:dyDescent="0.3">
      <c r="A1" s="15"/>
      <c r="B1" s="200" t="s">
        <v>0</v>
      </c>
      <c r="C1" s="201"/>
      <c r="D1" s="204" t="s">
        <v>8</v>
      </c>
      <c r="E1" s="204"/>
      <c r="F1" s="204"/>
      <c r="G1" s="204"/>
      <c r="H1" s="204"/>
      <c r="I1" s="204"/>
      <c r="J1" s="205"/>
    </row>
    <row r="2" spans="1:10" ht="20.100000000000001" customHeight="1" x14ac:dyDescent="0.3">
      <c r="A2" s="15"/>
      <c r="B2" s="202"/>
      <c r="C2" s="203"/>
      <c r="D2" s="206" t="s">
        <v>9</v>
      </c>
      <c r="E2" s="206"/>
      <c r="F2" s="206"/>
      <c r="G2" s="206"/>
      <c r="H2" s="206"/>
      <c r="I2" s="206"/>
      <c r="J2" s="207"/>
    </row>
    <row r="3" spans="1:10" ht="18" customHeight="1" x14ac:dyDescent="0.3">
      <c r="A3" s="15"/>
      <c r="B3" s="202"/>
      <c r="C3" s="203"/>
      <c r="D3" s="208" t="s">
        <v>10</v>
      </c>
      <c r="E3" s="208"/>
      <c r="F3" s="208"/>
      <c r="G3" s="208"/>
      <c r="H3" s="208"/>
      <c r="I3" s="208"/>
      <c r="J3" s="209"/>
    </row>
    <row r="4" spans="1:10" ht="18" customHeight="1" x14ac:dyDescent="0.3">
      <c r="B4" s="3" t="s">
        <v>6</v>
      </c>
      <c r="C4" s="9" t="s">
        <v>1</v>
      </c>
      <c r="D4" s="9" t="s">
        <v>1</v>
      </c>
      <c r="E4" s="210" t="s">
        <v>2</v>
      </c>
      <c r="F4" s="211" t="s">
        <v>64</v>
      </c>
      <c r="G4" s="212"/>
      <c r="H4" s="212"/>
      <c r="I4" s="212"/>
      <c r="J4" s="213"/>
    </row>
    <row r="5" spans="1:10" ht="18" customHeight="1" thickBot="1" x14ac:dyDescent="0.35">
      <c r="B5" s="228" t="s">
        <v>3</v>
      </c>
      <c r="C5" s="229" t="s">
        <v>4</v>
      </c>
      <c r="D5" s="230" t="s">
        <v>5</v>
      </c>
      <c r="E5" s="231"/>
      <c r="F5" s="232" t="s">
        <v>17</v>
      </c>
      <c r="G5" s="232" t="s">
        <v>18</v>
      </c>
      <c r="H5" s="233" t="s">
        <v>65</v>
      </c>
      <c r="I5" s="233" t="s">
        <v>66</v>
      </c>
      <c r="J5" s="234" t="s">
        <v>67</v>
      </c>
    </row>
    <row r="6" spans="1:10" ht="15" customHeight="1" outlineLevel="1" x14ac:dyDescent="0.3">
      <c r="B6" s="239">
        <v>44294</v>
      </c>
      <c r="C6" s="240" t="s">
        <v>7</v>
      </c>
      <c r="D6" s="84" t="s">
        <v>25</v>
      </c>
      <c r="E6" s="81" t="s">
        <v>27</v>
      </c>
      <c r="F6" s="84" t="s">
        <v>24</v>
      </c>
      <c r="G6" s="84" t="s">
        <v>21</v>
      </c>
      <c r="H6" s="82"/>
      <c r="I6" s="96" t="s">
        <v>15</v>
      </c>
      <c r="J6" s="241"/>
    </row>
    <row r="7" spans="1:10" ht="15" customHeight="1" x14ac:dyDescent="0.3">
      <c r="B7" s="242">
        <v>44294</v>
      </c>
      <c r="C7" s="5" t="s">
        <v>7</v>
      </c>
      <c r="D7" s="18" t="s">
        <v>25</v>
      </c>
      <c r="E7" s="17" t="s">
        <v>27</v>
      </c>
      <c r="F7" s="18" t="s">
        <v>24</v>
      </c>
      <c r="G7" s="18" t="s">
        <v>22</v>
      </c>
      <c r="H7" s="22"/>
      <c r="I7" s="27" t="s">
        <v>15</v>
      </c>
      <c r="J7" s="24"/>
    </row>
    <row r="8" spans="1:10" ht="15" customHeight="1" x14ac:dyDescent="0.3">
      <c r="B8" s="242">
        <v>44294</v>
      </c>
      <c r="C8" s="5" t="s">
        <v>7</v>
      </c>
      <c r="D8" s="18" t="s">
        <v>25</v>
      </c>
      <c r="E8" s="17" t="s">
        <v>27</v>
      </c>
      <c r="F8" s="18" t="s">
        <v>20</v>
      </c>
      <c r="G8" s="18" t="s">
        <v>22</v>
      </c>
      <c r="H8" s="22"/>
      <c r="I8" s="22"/>
      <c r="J8" s="19" t="s">
        <v>15</v>
      </c>
    </row>
    <row r="9" spans="1:10" ht="15" customHeight="1" x14ac:dyDescent="0.3">
      <c r="B9" s="242">
        <v>44294</v>
      </c>
      <c r="C9" s="5" t="s">
        <v>7</v>
      </c>
      <c r="D9" s="18" t="s">
        <v>25</v>
      </c>
      <c r="E9" s="17" t="s">
        <v>34</v>
      </c>
      <c r="F9" s="18" t="s">
        <v>24</v>
      </c>
      <c r="G9" s="18" t="s">
        <v>22</v>
      </c>
      <c r="H9" s="22"/>
      <c r="I9" s="27" t="s">
        <v>15</v>
      </c>
      <c r="J9" s="24"/>
    </row>
    <row r="10" spans="1:10" ht="15" customHeight="1" x14ac:dyDescent="0.3">
      <c r="B10" s="242">
        <v>44295</v>
      </c>
      <c r="C10" s="5" t="s">
        <v>7</v>
      </c>
      <c r="D10" s="18" t="s">
        <v>25</v>
      </c>
      <c r="E10" s="17" t="s">
        <v>29</v>
      </c>
      <c r="F10" s="18" t="s">
        <v>24</v>
      </c>
      <c r="G10" s="18" t="s">
        <v>22</v>
      </c>
      <c r="H10" s="22"/>
      <c r="I10" s="27" t="s">
        <v>15</v>
      </c>
      <c r="J10" s="24"/>
    </row>
    <row r="11" spans="1:10" ht="15" customHeight="1" x14ac:dyDescent="0.3">
      <c r="B11" s="242">
        <v>44295</v>
      </c>
      <c r="C11" s="5" t="s">
        <v>7</v>
      </c>
      <c r="D11" s="18" t="s">
        <v>25</v>
      </c>
      <c r="E11" s="17" t="s">
        <v>29</v>
      </c>
      <c r="F11" s="18" t="s">
        <v>24</v>
      </c>
      <c r="G11" s="18" t="s">
        <v>21</v>
      </c>
      <c r="H11" s="22"/>
      <c r="I11" s="27" t="s">
        <v>15</v>
      </c>
      <c r="J11" s="24"/>
    </row>
    <row r="12" spans="1:10" ht="15" customHeight="1" x14ac:dyDescent="0.3">
      <c r="B12" s="242">
        <v>44295</v>
      </c>
      <c r="C12" s="5" t="s">
        <v>7</v>
      </c>
      <c r="D12" s="18" t="s">
        <v>25</v>
      </c>
      <c r="E12" s="17" t="s">
        <v>29</v>
      </c>
      <c r="F12" s="18" t="s">
        <v>20</v>
      </c>
      <c r="G12" s="18" t="s">
        <v>22</v>
      </c>
      <c r="H12" s="22"/>
      <c r="I12" s="22"/>
      <c r="J12" s="19" t="s">
        <v>15</v>
      </c>
    </row>
    <row r="13" spans="1:10" ht="15" customHeight="1" x14ac:dyDescent="0.3">
      <c r="B13" s="242">
        <v>44295</v>
      </c>
      <c r="C13" s="5" t="s">
        <v>7</v>
      </c>
      <c r="D13" s="18" t="s">
        <v>25</v>
      </c>
      <c r="E13" s="17" t="s">
        <v>30</v>
      </c>
      <c r="F13" s="18" t="s">
        <v>20</v>
      </c>
      <c r="G13" s="18" t="s">
        <v>22</v>
      </c>
      <c r="H13" s="22"/>
      <c r="I13" s="22"/>
      <c r="J13" s="19" t="s">
        <v>15</v>
      </c>
    </row>
    <row r="14" spans="1:10" ht="15" customHeight="1" x14ac:dyDescent="0.3">
      <c r="B14" s="242">
        <v>44295</v>
      </c>
      <c r="C14" s="5" t="s">
        <v>7</v>
      </c>
      <c r="D14" s="18" t="s">
        <v>25</v>
      </c>
      <c r="E14" s="17" t="s">
        <v>30</v>
      </c>
      <c r="F14" s="18" t="s">
        <v>24</v>
      </c>
      <c r="G14" s="18" t="s">
        <v>22</v>
      </c>
      <c r="H14" s="22"/>
      <c r="I14" s="27" t="s">
        <v>15</v>
      </c>
      <c r="J14" s="24"/>
    </row>
    <row r="15" spans="1:10" ht="15" customHeight="1" x14ac:dyDescent="0.3">
      <c r="B15" s="242">
        <v>44295</v>
      </c>
      <c r="C15" s="5" t="s">
        <v>7</v>
      </c>
      <c r="D15" s="18" t="s">
        <v>25</v>
      </c>
      <c r="E15" s="17" t="s">
        <v>30</v>
      </c>
      <c r="F15" s="18" t="s">
        <v>20</v>
      </c>
      <c r="G15" s="18" t="s">
        <v>22</v>
      </c>
      <c r="H15" s="22"/>
      <c r="I15" s="22"/>
      <c r="J15" s="19" t="s">
        <v>15</v>
      </c>
    </row>
    <row r="16" spans="1:10" ht="15" customHeight="1" x14ac:dyDescent="0.3">
      <c r="B16" s="242">
        <v>44295</v>
      </c>
      <c r="C16" s="5" t="s">
        <v>7</v>
      </c>
      <c r="D16" s="18" t="s">
        <v>25</v>
      </c>
      <c r="E16" s="17" t="s">
        <v>34</v>
      </c>
      <c r="F16" s="18" t="s">
        <v>24</v>
      </c>
      <c r="G16" s="18" t="s">
        <v>22</v>
      </c>
      <c r="H16" s="22"/>
      <c r="I16" s="27" t="s">
        <v>15</v>
      </c>
      <c r="J16" s="24"/>
    </row>
    <row r="17" spans="2:10" ht="15" customHeight="1" x14ac:dyDescent="0.3">
      <c r="B17" s="242">
        <v>44298</v>
      </c>
      <c r="C17" s="5" t="s">
        <v>7</v>
      </c>
      <c r="D17" s="18" t="s">
        <v>25</v>
      </c>
      <c r="E17" s="17" t="s">
        <v>63</v>
      </c>
      <c r="F17" s="18" t="s">
        <v>20</v>
      </c>
      <c r="G17" s="18" t="s">
        <v>22</v>
      </c>
      <c r="H17" s="22"/>
      <c r="I17" s="22"/>
      <c r="J17" s="19" t="s">
        <v>15</v>
      </c>
    </row>
    <row r="18" spans="2:10" ht="15" customHeight="1" x14ac:dyDescent="0.3">
      <c r="B18" s="242">
        <v>44298</v>
      </c>
      <c r="C18" s="5" t="s">
        <v>7</v>
      </c>
      <c r="D18" s="18" t="s">
        <v>25</v>
      </c>
      <c r="E18" s="17" t="s">
        <v>11</v>
      </c>
      <c r="F18" s="18" t="s">
        <v>20</v>
      </c>
      <c r="G18" s="18" t="s">
        <v>21</v>
      </c>
      <c r="H18" s="22"/>
      <c r="I18" s="22"/>
      <c r="J18" s="19" t="s">
        <v>15</v>
      </c>
    </row>
    <row r="19" spans="2:10" ht="15" customHeight="1" x14ac:dyDescent="0.3">
      <c r="B19" s="242">
        <v>44298</v>
      </c>
      <c r="C19" s="5" t="s">
        <v>7</v>
      </c>
      <c r="D19" s="18" t="s">
        <v>25</v>
      </c>
      <c r="E19" s="17" t="s">
        <v>11</v>
      </c>
      <c r="F19" s="18" t="s">
        <v>20</v>
      </c>
      <c r="G19" s="18" t="s">
        <v>22</v>
      </c>
      <c r="H19" s="22"/>
      <c r="I19" s="22"/>
      <c r="J19" s="19" t="s">
        <v>15</v>
      </c>
    </row>
    <row r="20" spans="2:10" ht="15" customHeight="1" x14ac:dyDescent="0.3">
      <c r="B20" s="242">
        <v>44298</v>
      </c>
      <c r="C20" s="5" t="s">
        <v>7</v>
      </c>
      <c r="D20" s="18" t="s">
        <v>25</v>
      </c>
      <c r="E20" s="17" t="s">
        <v>56</v>
      </c>
      <c r="F20" s="18" t="s">
        <v>20</v>
      </c>
      <c r="G20" s="18" t="s">
        <v>21</v>
      </c>
      <c r="H20" s="22"/>
      <c r="I20" s="22"/>
      <c r="J20" s="19" t="s">
        <v>15</v>
      </c>
    </row>
    <row r="21" spans="2:10" ht="15" customHeight="1" x14ac:dyDescent="0.3">
      <c r="B21" s="242">
        <v>44298</v>
      </c>
      <c r="C21" s="5" t="s">
        <v>7</v>
      </c>
      <c r="D21" s="18" t="s">
        <v>25</v>
      </c>
      <c r="E21" s="17" t="s">
        <v>60</v>
      </c>
      <c r="F21" s="18" t="s">
        <v>20</v>
      </c>
      <c r="G21" s="18" t="s">
        <v>21</v>
      </c>
      <c r="H21" s="28"/>
      <c r="I21" s="22"/>
      <c r="J21" s="19" t="s">
        <v>15</v>
      </c>
    </row>
    <row r="22" spans="2:10" ht="15" customHeight="1" x14ac:dyDescent="0.3">
      <c r="B22" s="242">
        <v>44298</v>
      </c>
      <c r="C22" s="5" t="s">
        <v>7</v>
      </c>
      <c r="D22" s="18" t="s">
        <v>25</v>
      </c>
      <c r="E22" s="17" t="s">
        <v>60</v>
      </c>
      <c r="F22" s="18" t="s">
        <v>20</v>
      </c>
      <c r="G22" s="18" t="s">
        <v>22</v>
      </c>
      <c r="H22" s="22"/>
      <c r="I22" s="22"/>
      <c r="J22" s="19" t="s">
        <v>15</v>
      </c>
    </row>
    <row r="23" spans="2:10" ht="15" customHeight="1" x14ac:dyDescent="0.3">
      <c r="B23" s="242">
        <v>44298</v>
      </c>
      <c r="C23" s="5" t="s">
        <v>7</v>
      </c>
      <c r="D23" s="18" t="s">
        <v>25</v>
      </c>
      <c r="E23" s="17" t="s">
        <v>45</v>
      </c>
      <c r="F23" s="18" t="s">
        <v>20</v>
      </c>
      <c r="G23" s="18" t="s">
        <v>22</v>
      </c>
      <c r="H23" s="22"/>
      <c r="I23" s="22"/>
      <c r="J23" s="19" t="s">
        <v>15</v>
      </c>
    </row>
    <row r="24" spans="2:10" ht="15" customHeight="1" x14ac:dyDescent="0.3">
      <c r="B24" s="242">
        <v>44298</v>
      </c>
      <c r="C24" s="5" t="s">
        <v>7</v>
      </c>
      <c r="D24" s="18" t="s">
        <v>25</v>
      </c>
      <c r="E24" s="17" t="s">
        <v>43</v>
      </c>
      <c r="F24" s="18" t="s">
        <v>20</v>
      </c>
      <c r="G24" s="18" t="s">
        <v>22</v>
      </c>
      <c r="H24" s="22"/>
      <c r="I24" s="22"/>
      <c r="J24" s="19" t="s">
        <v>15</v>
      </c>
    </row>
    <row r="25" spans="2:10" ht="15" customHeight="1" x14ac:dyDescent="0.3">
      <c r="B25" s="242">
        <v>44298</v>
      </c>
      <c r="C25" s="5" t="s">
        <v>7</v>
      </c>
      <c r="D25" s="18" t="s">
        <v>25</v>
      </c>
      <c r="E25" s="17" t="s">
        <v>62</v>
      </c>
      <c r="F25" s="18" t="s">
        <v>20</v>
      </c>
      <c r="G25" s="18" t="s">
        <v>22</v>
      </c>
      <c r="H25" s="22"/>
      <c r="I25" s="22"/>
      <c r="J25" s="19" t="s">
        <v>15</v>
      </c>
    </row>
    <row r="26" spans="2:10" ht="15" customHeight="1" x14ac:dyDescent="0.3">
      <c r="B26" s="242">
        <v>44298</v>
      </c>
      <c r="C26" s="5" t="s">
        <v>7</v>
      </c>
      <c r="D26" s="18" t="s">
        <v>25</v>
      </c>
      <c r="E26" s="17" t="s">
        <v>62</v>
      </c>
      <c r="F26" s="18" t="s">
        <v>20</v>
      </c>
      <c r="G26" s="18" t="s">
        <v>21</v>
      </c>
      <c r="H26" s="22"/>
      <c r="I26" s="22"/>
      <c r="J26" s="19" t="s">
        <v>15</v>
      </c>
    </row>
    <row r="27" spans="2:10" ht="15" customHeight="1" x14ac:dyDescent="0.3">
      <c r="B27" s="242">
        <v>44298</v>
      </c>
      <c r="C27" s="5" t="s">
        <v>7</v>
      </c>
      <c r="D27" s="18" t="s">
        <v>25</v>
      </c>
      <c r="E27" s="17" t="s">
        <v>50</v>
      </c>
      <c r="F27" s="18" t="s">
        <v>20</v>
      </c>
      <c r="G27" s="18" t="s">
        <v>22</v>
      </c>
      <c r="H27" s="22"/>
      <c r="I27" s="22"/>
      <c r="J27" s="19" t="s">
        <v>15</v>
      </c>
    </row>
    <row r="28" spans="2:10" ht="15" customHeight="1" x14ac:dyDescent="0.3">
      <c r="B28" s="242">
        <v>44298</v>
      </c>
      <c r="C28" s="5" t="s">
        <v>7</v>
      </c>
      <c r="D28" s="18" t="s">
        <v>25</v>
      </c>
      <c r="E28" s="17" t="s">
        <v>44</v>
      </c>
      <c r="F28" s="18" t="s">
        <v>20</v>
      </c>
      <c r="G28" s="18" t="s">
        <v>22</v>
      </c>
      <c r="H28" s="22"/>
      <c r="I28" s="22"/>
      <c r="J28" s="19" t="s">
        <v>15</v>
      </c>
    </row>
    <row r="29" spans="2:10" ht="15" customHeight="1" x14ac:dyDescent="0.3">
      <c r="B29" s="242">
        <v>44298</v>
      </c>
      <c r="C29" s="5" t="s">
        <v>7</v>
      </c>
      <c r="D29" s="18" t="s">
        <v>25</v>
      </c>
      <c r="E29" s="17" t="s">
        <v>44</v>
      </c>
      <c r="F29" s="18" t="s">
        <v>20</v>
      </c>
      <c r="G29" s="18" t="s">
        <v>21</v>
      </c>
      <c r="H29" s="22"/>
      <c r="I29" s="22"/>
      <c r="J29" s="19" t="s">
        <v>15</v>
      </c>
    </row>
    <row r="30" spans="2:10" ht="15" customHeight="1" x14ac:dyDescent="0.3">
      <c r="B30" s="242">
        <v>44298</v>
      </c>
      <c r="C30" s="5" t="s">
        <v>7</v>
      </c>
      <c r="D30" s="18" t="s">
        <v>25</v>
      </c>
      <c r="E30" s="17" t="s">
        <v>37</v>
      </c>
      <c r="F30" s="18" t="s">
        <v>20</v>
      </c>
      <c r="G30" s="18" t="s">
        <v>22</v>
      </c>
      <c r="H30" s="22"/>
      <c r="I30" s="22"/>
      <c r="J30" s="19" t="s">
        <v>15</v>
      </c>
    </row>
    <row r="31" spans="2:10" ht="15" customHeight="1" x14ac:dyDescent="0.3">
      <c r="B31" s="242">
        <v>44298</v>
      </c>
      <c r="C31" s="5" t="s">
        <v>7</v>
      </c>
      <c r="D31" s="18" t="s">
        <v>25</v>
      </c>
      <c r="E31" s="17" t="s">
        <v>28</v>
      </c>
      <c r="F31" s="18" t="s">
        <v>20</v>
      </c>
      <c r="G31" s="18" t="s">
        <v>22</v>
      </c>
      <c r="H31" s="22"/>
      <c r="I31" s="27" t="s">
        <v>15</v>
      </c>
      <c r="J31" s="24"/>
    </row>
    <row r="32" spans="2:10" ht="15" customHeight="1" x14ac:dyDescent="0.3">
      <c r="B32" s="242">
        <v>44299</v>
      </c>
      <c r="C32" s="5" t="s">
        <v>7</v>
      </c>
      <c r="D32" s="18" t="s">
        <v>25</v>
      </c>
      <c r="E32" s="17" t="s">
        <v>28</v>
      </c>
      <c r="F32" s="18" t="s">
        <v>20</v>
      </c>
      <c r="G32" s="18" t="s">
        <v>21</v>
      </c>
      <c r="H32" s="22"/>
      <c r="I32" s="27" t="s">
        <v>15</v>
      </c>
      <c r="J32" s="24"/>
    </row>
    <row r="33" spans="2:10" ht="15" customHeight="1" x14ac:dyDescent="0.3">
      <c r="B33" s="242">
        <v>44299</v>
      </c>
      <c r="C33" s="5" t="s">
        <v>7</v>
      </c>
      <c r="D33" s="18" t="s">
        <v>25</v>
      </c>
      <c r="E33" s="17" t="s">
        <v>28</v>
      </c>
      <c r="F33" s="18" t="s">
        <v>20</v>
      </c>
      <c r="G33" s="18" t="s">
        <v>22</v>
      </c>
      <c r="H33" s="22"/>
      <c r="I33" s="22"/>
      <c r="J33" s="19" t="s">
        <v>15</v>
      </c>
    </row>
    <row r="34" spans="2:10" ht="15" customHeight="1" x14ac:dyDescent="0.3">
      <c r="B34" s="242">
        <v>44299</v>
      </c>
      <c r="C34" s="5" t="s">
        <v>7</v>
      </c>
      <c r="D34" s="18" t="s">
        <v>25</v>
      </c>
      <c r="E34" s="17" t="s">
        <v>28</v>
      </c>
      <c r="F34" s="18" t="s">
        <v>20</v>
      </c>
      <c r="G34" s="18" t="s">
        <v>21</v>
      </c>
      <c r="H34" s="22"/>
      <c r="I34" s="22"/>
      <c r="J34" s="19" t="s">
        <v>15</v>
      </c>
    </row>
    <row r="35" spans="2:10" ht="15" customHeight="1" x14ac:dyDescent="0.3">
      <c r="B35" s="242">
        <v>44299</v>
      </c>
      <c r="C35" s="5" t="s">
        <v>7</v>
      </c>
      <c r="D35" s="18" t="s">
        <v>25</v>
      </c>
      <c r="E35" s="17" t="s">
        <v>55</v>
      </c>
      <c r="F35" s="18" t="s">
        <v>20</v>
      </c>
      <c r="G35" s="18" t="s">
        <v>22</v>
      </c>
      <c r="H35" s="22"/>
      <c r="I35" s="22"/>
      <c r="J35" s="19" t="s">
        <v>15</v>
      </c>
    </row>
    <row r="36" spans="2:10" ht="15" customHeight="1" x14ac:dyDescent="0.3">
      <c r="B36" s="242">
        <v>44299</v>
      </c>
      <c r="C36" s="5" t="s">
        <v>7</v>
      </c>
      <c r="D36" s="18" t="s">
        <v>25</v>
      </c>
      <c r="E36" s="17" t="s">
        <v>55</v>
      </c>
      <c r="F36" s="18" t="s">
        <v>20</v>
      </c>
      <c r="G36" s="18" t="s">
        <v>21</v>
      </c>
      <c r="H36" s="22"/>
      <c r="I36" s="22"/>
      <c r="J36" s="19" t="s">
        <v>15</v>
      </c>
    </row>
    <row r="37" spans="2:10" ht="15" customHeight="1" x14ac:dyDescent="0.3">
      <c r="B37" s="242">
        <v>44299</v>
      </c>
      <c r="C37" s="5" t="s">
        <v>7</v>
      </c>
      <c r="D37" s="18" t="s">
        <v>25</v>
      </c>
      <c r="E37" s="17" t="s">
        <v>57</v>
      </c>
      <c r="F37" s="18" t="s">
        <v>20</v>
      </c>
      <c r="G37" s="18" t="s">
        <v>22</v>
      </c>
      <c r="H37" s="22"/>
      <c r="I37" s="27" t="s">
        <v>15</v>
      </c>
      <c r="J37" s="24"/>
    </row>
    <row r="38" spans="2:10" ht="15" customHeight="1" x14ac:dyDescent="0.3">
      <c r="B38" s="242">
        <v>44299</v>
      </c>
      <c r="C38" s="5" t="s">
        <v>7</v>
      </c>
      <c r="D38" s="18" t="s">
        <v>25</v>
      </c>
      <c r="E38" s="17" t="s">
        <v>57</v>
      </c>
      <c r="F38" s="18" t="s">
        <v>20</v>
      </c>
      <c r="G38" s="18" t="s">
        <v>22</v>
      </c>
      <c r="H38" s="22"/>
      <c r="I38" s="22"/>
      <c r="J38" s="19" t="s">
        <v>15</v>
      </c>
    </row>
    <row r="39" spans="2:10" ht="15" customHeight="1" x14ac:dyDescent="0.3">
      <c r="B39" s="242">
        <v>44299</v>
      </c>
      <c r="C39" s="5" t="s">
        <v>7</v>
      </c>
      <c r="D39" s="18" t="s">
        <v>25</v>
      </c>
      <c r="E39" s="17" t="s">
        <v>57</v>
      </c>
      <c r="F39" s="18" t="s">
        <v>20</v>
      </c>
      <c r="G39" s="18" t="s">
        <v>21</v>
      </c>
      <c r="H39" s="22"/>
      <c r="I39" s="22"/>
      <c r="J39" s="19" t="s">
        <v>15</v>
      </c>
    </row>
    <row r="40" spans="2:10" ht="15" customHeight="1" x14ac:dyDescent="0.3">
      <c r="B40" s="242">
        <v>44299</v>
      </c>
      <c r="C40" s="5" t="s">
        <v>7</v>
      </c>
      <c r="D40" s="18" t="s">
        <v>25</v>
      </c>
      <c r="E40" s="17" t="s">
        <v>52</v>
      </c>
      <c r="F40" s="18" t="s">
        <v>20</v>
      </c>
      <c r="G40" s="18" t="s">
        <v>22</v>
      </c>
      <c r="H40" s="22"/>
      <c r="I40" s="22"/>
      <c r="J40" s="19" t="s">
        <v>15</v>
      </c>
    </row>
    <row r="41" spans="2:10" ht="15" customHeight="1" x14ac:dyDescent="0.3">
      <c r="B41" s="242">
        <v>44299</v>
      </c>
      <c r="C41" s="5" t="s">
        <v>7</v>
      </c>
      <c r="D41" s="18" t="s">
        <v>25</v>
      </c>
      <c r="E41" s="17" t="s">
        <v>52</v>
      </c>
      <c r="F41" s="18" t="s">
        <v>20</v>
      </c>
      <c r="G41" s="18" t="s">
        <v>21</v>
      </c>
      <c r="H41" s="22"/>
      <c r="I41" s="22"/>
      <c r="J41" s="19" t="s">
        <v>15</v>
      </c>
    </row>
    <row r="42" spans="2:10" ht="15" customHeight="1" x14ac:dyDescent="0.3">
      <c r="B42" s="242">
        <v>44299</v>
      </c>
      <c r="C42" s="5" t="s">
        <v>7</v>
      </c>
      <c r="D42" s="18" t="s">
        <v>25</v>
      </c>
      <c r="E42" s="17" t="s">
        <v>53</v>
      </c>
      <c r="F42" s="18" t="s">
        <v>20</v>
      </c>
      <c r="G42" s="18" t="s">
        <v>22</v>
      </c>
      <c r="H42" s="22"/>
      <c r="I42" s="27" t="s">
        <v>15</v>
      </c>
      <c r="J42" s="24"/>
    </row>
    <row r="43" spans="2:10" ht="15" customHeight="1" x14ac:dyDescent="0.3">
      <c r="B43" s="242">
        <v>44299</v>
      </c>
      <c r="C43" s="5" t="s">
        <v>7</v>
      </c>
      <c r="D43" s="18" t="s">
        <v>25</v>
      </c>
      <c r="E43" s="17" t="s">
        <v>53</v>
      </c>
      <c r="F43" s="18" t="s">
        <v>20</v>
      </c>
      <c r="G43" s="18" t="s">
        <v>22</v>
      </c>
      <c r="H43" s="22"/>
      <c r="I43" s="22"/>
      <c r="J43" s="19" t="s">
        <v>15</v>
      </c>
    </row>
    <row r="44" spans="2:10" ht="15" customHeight="1" x14ac:dyDescent="0.3">
      <c r="B44" s="242">
        <v>44300</v>
      </c>
      <c r="C44" s="5" t="s">
        <v>7</v>
      </c>
      <c r="D44" s="18" t="s">
        <v>25</v>
      </c>
      <c r="E44" s="17" t="s">
        <v>33</v>
      </c>
      <c r="F44" s="18" t="s">
        <v>20</v>
      </c>
      <c r="G44" s="18" t="s">
        <v>22</v>
      </c>
      <c r="H44" s="22"/>
      <c r="I44" s="27" t="s">
        <v>15</v>
      </c>
      <c r="J44" s="24"/>
    </row>
    <row r="45" spans="2:10" ht="15" customHeight="1" x14ac:dyDescent="0.3">
      <c r="B45" s="242">
        <v>44300</v>
      </c>
      <c r="C45" s="5" t="s">
        <v>7</v>
      </c>
      <c r="D45" s="18" t="s">
        <v>25</v>
      </c>
      <c r="E45" s="17" t="s">
        <v>33</v>
      </c>
      <c r="F45" s="18" t="s">
        <v>20</v>
      </c>
      <c r="G45" s="18" t="s">
        <v>22</v>
      </c>
      <c r="H45" s="22"/>
      <c r="I45" s="22"/>
      <c r="J45" s="19" t="s">
        <v>15</v>
      </c>
    </row>
    <row r="46" spans="2:10" ht="15" customHeight="1" x14ac:dyDescent="0.3">
      <c r="B46" s="242">
        <v>44300</v>
      </c>
      <c r="C46" s="5" t="s">
        <v>7</v>
      </c>
      <c r="D46" s="18" t="s">
        <v>25</v>
      </c>
      <c r="E46" s="17" t="s">
        <v>12</v>
      </c>
      <c r="F46" s="18" t="s">
        <v>20</v>
      </c>
      <c r="G46" s="18" t="s">
        <v>22</v>
      </c>
      <c r="H46" s="22"/>
      <c r="I46" s="22"/>
      <c r="J46" s="19" t="s">
        <v>15</v>
      </c>
    </row>
    <row r="47" spans="2:10" ht="15" customHeight="1" x14ac:dyDescent="0.3">
      <c r="B47" s="242">
        <v>44300</v>
      </c>
      <c r="C47" s="5" t="s">
        <v>7</v>
      </c>
      <c r="D47" s="18" t="s">
        <v>25</v>
      </c>
      <c r="E47" s="17" t="s">
        <v>12</v>
      </c>
      <c r="F47" s="18" t="s">
        <v>20</v>
      </c>
      <c r="G47" s="18" t="s">
        <v>21</v>
      </c>
      <c r="H47" s="22"/>
      <c r="I47" s="22"/>
      <c r="J47" s="19" t="s">
        <v>15</v>
      </c>
    </row>
    <row r="48" spans="2:10" ht="15" customHeight="1" x14ac:dyDescent="0.3">
      <c r="B48" s="242">
        <v>44300</v>
      </c>
      <c r="C48" s="5" t="s">
        <v>7</v>
      </c>
      <c r="D48" s="18" t="s">
        <v>25</v>
      </c>
      <c r="E48" s="17" t="s">
        <v>41</v>
      </c>
      <c r="F48" s="18" t="s">
        <v>20</v>
      </c>
      <c r="G48" s="18" t="s">
        <v>22</v>
      </c>
      <c r="H48" s="22"/>
      <c r="I48" s="22"/>
      <c r="J48" s="19" t="s">
        <v>15</v>
      </c>
    </row>
    <row r="49" spans="2:10" ht="15" customHeight="1" x14ac:dyDescent="0.3">
      <c r="B49" s="242">
        <v>44300</v>
      </c>
      <c r="C49" s="5" t="s">
        <v>7</v>
      </c>
      <c r="D49" s="18" t="s">
        <v>25</v>
      </c>
      <c r="E49" s="17" t="s">
        <v>42</v>
      </c>
      <c r="F49" s="18" t="s">
        <v>20</v>
      </c>
      <c r="G49" s="18" t="s">
        <v>21</v>
      </c>
      <c r="H49" s="22"/>
      <c r="I49" s="22"/>
      <c r="J49" s="19" t="s">
        <v>15</v>
      </c>
    </row>
    <row r="50" spans="2:10" ht="15" customHeight="1" x14ac:dyDescent="0.3">
      <c r="B50" s="242">
        <v>44300</v>
      </c>
      <c r="C50" s="5" t="s">
        <v>7</v>
      </c>
      <c r="D50" s="18" t="s">
        <v>25</v>
      </c>
      <c r="E50" s="17" t="s">
        <v>42</v>
      </c>
      <c r="F50" s="18" t="s">
        <v>20</v>
      </c>
      <c r="G50" s="18" t="s">
        <v>22</v>
      </c>
      <c r="H50" s="22"/>
      <c r="I50" s="22"/>
      <c r="J50" s="19" t="s">
        <v>15</v>
      </c>
    </row>
    <row r="51" spans="2:10" ht="15" customHeight="1" x14ac:dyDescent="0.3">
      <c r="B51" s="242">
        <v>44300</v>
      </c>
      <c r="C51" s="5" t="s">
        <v>7</v>
      </c>
      <c r="D51" s="18" t="s">
        <v>25</v>
      </c>
      <c r="E51" s="17" t="s">
        <v>48</v>
      </c>
      <c r="F51" s="18" t="s">
        <v>20</v>
      </c>
      <c r="G51" s="18" t="s">
        <v>22</v>
      </c>
      <c r="H51" s="22"/>
      <c r="I51" s="22"/>
      <c r="J51" s="19" t="s">
        <v>15</v>
      </c>
    </row>
    <row r="52" spans="2:10" ht="15" customHeight="1" x14ac:dyDescent="0.3">
      <c r="B52" s="242">
        <v>44300</v>
      </c>
      <c r="C52" s="5" t="s">
        <v>7</v>
      </c>
      <c r="D52" s="18" t="s">
        <v>25</v>
      </c>
      <c r="E52" s="17" t="s">
        <v>48</v>
      </c>
      <c r="F52" s="18" t="s">
        <v>20</v>
      </c>
      <c r="G52" s="18" t="s">
        <v>21</v>
      </c>
      <c r="H52" s="22"/>
      <c r="I52" s="22"/>
      <c r="J52" s="19" t="s">
        <v>15</v>
      </c>
    </row>
    <row r="53" spans="2:10" ht="15" customHeight="1" x14ac:dyDescent="0.3">
      <c r="B53" s="242">
        <v>44300</v>
      </c>
      <c r="C53" s="5" t="s">
        <v>7</v>
      </c>
      <c r="D53" s="18" t="s">
        <v>25</v>
      </c>
      <c r="E53" s="17" t="s">
        <v>13</v>
      </c>
      <c r="F53" s="18" t="s">
        <v>20</v>
      </c>
      <c r="G53" s="18" t="s">
        <v>22</v>
      </c>
      <c r="H53" s="22"/>
      <c r="I53" s="27" t="s">
        <v>15</v>
      </c>
      <c r="J53" s="24"/>
    </row>
    <row r="54" spans="2:10" ht="15" customHeight="1" x14ac:dyDescent="0.3">
      <c r="B54" s="242">
        <v>44301</v>
      </c>
      <c r="C54" s="5" t="s">
        <v>7</v>
      </c>
      <c r="D54" s="18" t="s">
        <v>25</v>
      </c>
      <c r="E54" s="17" t="s">
        <v>32</v>
      </c>
      <c r="F54" s="18" t="s">
        <v>20</v>
      </c>
      <c r="G54" s="18" t="s">
        <v>22</v>
      </c>
      <c r="H54" s="22"/>
      <c r="I54" s="22"/>
      <c r="J54" s="19" t="s">
        <v>15</v>
      </c>
    </row>
    <row r="55" spans="2:10" ht="15" customHeight="1" x14ac:dyDescent="0.3">
      <c r="B55" s="242">
        <v>44301</v>
      </c>
      <c r="C55" s="5" t="s">
        <v>7</v>
      </c>
      <c r="D55" s="18" t="s">
        <v>25</v>
      </c>
      <c r="E55" s="17" t="s">
        <v>58</v>
      </c>
      <c r="F55" s="18" t="s">
        <v>20</v>
      </c>
      <c r="G55" s="18" t="s">
        <v>22</v>
      </c>
      <c r="H55" s="22"/>
      <c r="I55" s="22"/>
      <c r="J55" s="19" t="s">
        <v>15</v>
      </c>
    </row>
    <row r="56" spans="2:10" ht="15" customHeight="1" x14ac:dyDescent="0.3">
      <c r="B56" s="242">
        <v>44301</v>
      </c>
      <c r="C56" s="5" t="s">
        <v>7</v>
      </c>
      <c r="D56" s="18" t="s">
        <v>25</v>
      </c>
      <c r="E56" s="17" t="s">
        <v>59</v>
      </c>
      <c r="F56" s="18" t="s">
        <v>20</v>
      </c>
      <c r="G56" s="18" t="s">
        <v>22</v>
      </c>
      <c r="H56" s="22"/>
      <c r="I56" s="22"/>
      <c r="J56" s="19" t="s">
        <v>15</v>
      </c>
    </row>
    <row r="57" spans="2:10" ht="15" customHeight="1" x14ac:dyDescent="0.3">
      <c r="B57" s="242">
        <v>44301</v>
      </c>
      <c r="C57" s="5" t="s">
        <v>7</v>
      </c>
      <c r="D57" s="18" t="s">
        <v>25</v>
      </c>
      <c r="E57" s="17" t="s">
        <v>40</v>
      </c>
      <c r="F57" s="18" t="s">
        <v>20</v>
      </c>
      <c r="G57" s="18" t="s">
        <v>22</v>
      </c>
      <c r="H57" s="22"/>
      <c r="I57" s="22"/>
      <c r="J57" s="19" t="s">
        <v>15</v>
      </c>
    </row>
    <row r="58" spans="2:10" ht="15" customHeight="1" x14ac:dyDescent="0.3">
      <c r="B58" s="242">
        <v>44301</v>
      </c>
      <c r="C58" s="5" t="s">
        <v>7</v>
      </c>
      <c r="D58" s="18" t="s">
        <v>25</v>
      </c>
      <c r="E58" s="17" t="s">
        <v>40</v>
      </c>
      <c r="F58" s="18" t="s">
        <v>20</v>
      </c>
      <c r="G58" s="18" t="s">
        <v>21</v>
      </c>
      <c r="H58" s="22"/>
      <c r="I58" s="22"/>
      <c r="J58" s="19" t="s">
        <v>15</v>
      </c>
    </row>
    <row r="59" spans="2:10" ht="15" customHeight="1" x14ac:dyDescent="0.3">
      <c r="B59" s="242">
        <v>44301</v>
      </c>
      <c r="C59" s="5" t="s">
        <v>7</v>
      </c>
      <c r="D59" s="18" t="s">
        <v>25</v>
      </c>
      <c r="E59" s="17" t="s">
        <v>39</v>
      </c>
      <c r="F59" s="18" t="s">
        <v>20</v>
      </c>
      <c r="G59" s="18" t="s">
        <v>22</v>
      </c>
      <c r="H59" s="22"/>
      <c r="I59" s="22"/>
      <c r="J59" s="19" t="s">
        <v>15</v>
      </c>
    </row>
    <row r="60" spans="2:10" ht="15" customHeight="1" x14ac:dyDescent="0.3">
      <c r="B60" s="242">
        <v>44302</v>
      </c>
      <c r="C60" s="5" t="s">
        <v>7</v>
      </c>
      <c r="D60" s="18" t="s">
        <v>25</v>
      </c>
      <c r="E60" s="17" t="s">
        <v>31</v>
      </c>
      <c r="F60" s="18" t="s">
        <v>24</v>
      </c>
      <c r="G60" s="18" t="s">
        <v>22</v>
      </c>
      <c r="H60" s="22"/>
      <c r="I60" s="27" t="s">
        <v>15</v>
      </c>
      <c r="J60" s="24"/>
    </row>
    <row r="61" spans="2:10" ht="15" customHeight="1" x14ac:dyDescent="0.3">
      <c r="B61" s="242">
        <v>44302</v>
      </c>
      <c r="C61" s="5" t="s">
        <v>7</v>
      </c>
      <c r="D61" s="18" t="s">
        <v>25</v>
      </c>
      <c r="E61" s="17" t="s">
        <v>46</v>
      </c>
      <c r="F61" s="18" t="s">
        <v>20</v>
      </c>
      <c r="G61" s="18" t="s">
        <v>21</v>
      </c>
      <c r="H61" s="22"/>
      <c r="I61" s="22"/>
      <c r="J61" s="19" t="s">
        <v>15</v>
      </c>
    </row>
    <row r="62" spans="2:10" ht="15" customHeight="1" x14ac:dyDescent="0.3">
      <c r="B62" s="242">
        <v>44302</v>
      </c>
      <c r="C62" s="5" t="s">
        <v>7</v>
      </c>
      <c r="D62" s="18" t="s">
        <v>25</v>
      </c>
      <c r="E62" s="17" t="s">
        <v>46</v>
      </c>
      <c r="F62" s="18" t="s">
        <v>20</v>
      </c>
      <c r="G62" s="18" t="s">
        <v>22</v>
      </c>
      <c r="H62" s="22"/>
      <c r="I62" s="22"/>
      <c r="J62" s="19" t="s">
        <v>15</v>
      </c>
    </row>
    <row r="63" spans="2:10" s="33" customFormat="1" ht="15" customHeight="1" thickBot="1" x14ac:dyDescent="0.25">
      <c r="B63" s="243"/>
      <c r="C63" s="244"/>
      <c r="D63" s="245"/>
      <c r="E63" s="246"/>
      <c r="F63" s="245"/>
      <c r="G63" s="245"/>
      <c r="H63" s="247"/>
      <c r="I63" s="247"/>
      <c r="J63" s="248"/>
    </row>
    <row r="64" spans="2:10" ht="17.399999999999999" x14ac:dyDescent="0.3">
      <c r="B64" s="235" t="s">
        <v>0</v>
      </c>
      <c r="C64" s="236"/>
      <c r="D64" s="237" t="s">
        <v>8</v>
      </c>
      <c r="E64" s="237"/>
      <c r="F64" s="237"/>
      <c r="G64" s="237"/>
      <c r="H64" s="237"/>
      <c r="I64" s="237"/>
      <c r="J64" s="238"/>
    </row>
    <row r="65" spans="2:10" ht="17.399999999999999" x14ac:dyDescent="0.3">
      <c r="B65" s="202"/>
      <c r="C65" s="203"/>
      <c r="D65" s="206" t="s">
        <v>9</v>
      </c>
      <c r="E65" s="206"/>
      <c r="F65" s="206"/>
      <c r="G65" s="206"/>
      <c r="H65" s="206"/>
      <c r="I65" s="206"/>
      <c r="J65" s="207"/>
    </row>
    <row r="66" spans="2:10" ht="15.75" customHeight="1" x14ac:dyDescent="0.3">
      <c r="B66" s="202"/>
      <c r="C66" s="203"/>
      <c r="D66" s="208" t="s">
        <v>10</v>
      </c>
      <c r="E66" s="208"/>
      <c r="F66" s="208"/>
      <c r="G66" s="208"/>
      <c r="H66" s="208"/>
      <c r="I66" s="208"/>
      <c r="J66" s="209"/>
    </row>
    <row r="67" spans="2:10" ht="15" customHeight="1" x14ac:dyDescent="0.3">
      <c r="B67" s="3" t="s">
        <v>6</v>
      </c>
      <c r="C67" s="9" t="s">
        <v>1</v>
      </c>
      <c r="D67" s="9" t="s">
        <v>1</v>
      </c>
      <c r="E67" s="210" t="s">
        <v>2</v>
      </c>
      <c r="F67" s="211" t="s">
        <v>64</v>
      </c>
      <c r="G67" s="212"/>
      <c r="H67" s="212"/>
      <c r="I67" s="212"/>
      <c r="J67" s="213"/>
    </row>
    <row r="68" spans="2:10" ht="15" thickBot="1" x14ac:dyDescent="0.35">
      <c r="B68" s="228" t="s">
        <v>3</v>
      </c>
      <c r="C68" s="229" t="s">
        <v>4</v>
      </c>
      <c r="D68" s="230" t="s">
        <v>5</v>
      </c>
      <c r="E68" s="231"/>
      <c r="F68" s="232" t="s">
        <v>17</v>
      </c>
      <c r="G68" s="232" t="s">
        <v>18</v>
      </c>
      <c r="H68" s="233" t="s">
        <v>65</v>
      </c>
      <c r="I68" s="233" t="s">
        <v>66</v>
      </c>
      <c r="J68" s="234" t="s">
        <v>67</v>
      </c>
    </row>
    <row r="69" spans="2:10" x14ac:dyDescent="0.3">
      <c r="B69" s="239">
        <v>44302</v>
      </c>
      <c r="C69" s="240" t="s">
        <v>7</v>
      </c>
      <c r="D69" s="84" t="s">
        <v>25</v>
      </c>
      <c r="E69" s="81" t="s">
        <v>61</v>
      </c>
      <c r="F69" s="84"/>
      <c r="G69" s="84"/>
      <c r="H69" s="82"/>
      <c r="I69" s="82"/>
      <c r="J69" s="27" t="s">
        <v>15</v>
      </c>
    </row>
    <row r="70" spans="2:10" x14ac:dyDescent="0.3">
      <c r="B70" s="242">
        <v>44302</v>
      </c>
      <c r="C70" s="5" t="s">
        <v>7</v>
      </c>
      <c r="D70" s="18" t="s">
        <v>25</v>
      </c>
      <c r="E70" s="17" t="s">
        <v>61</v>
      </c>
      <c r="F70" s="18"/>
      <c r="G70" s="18"/>
      <c r="H70" s="22"/>
      <c r="I70" s="22"/>
      <c r="J70" s="27" t="s">
        <v>15</v>
      </c>
    </row>
    <row r="71" spans="2:10" x14ac:dyDescent="0.3">
      <c r="B71" s="242">
        <v>44302</v>
      </c>
      <c r="C71" s="5" t="s">
        <v>7</v>
      </c>
      <c r="D71" s="18" t="s">
        <v>25</v>
      </c>
      <c r="E71" s="17" t="s">
        <v>38</v>
      </c>
      <c r="F71" s="18"/>
      <c r="G71" s="18"/>
      <c r="H71" s="22"/>
      <c r="I71" s="22"/>
      <c r="J71" s="27" t="s">
        <v>15</v>
      </c>
    </row>
    <row r="72" spans="2:10" x14ac:dyDescent="0.3">
      <c r="B72" s="242">
        <v>44302</v>
      </c>
      <c r="C72" s="5" t="s">
        <v>7</v>
      </c>
      <c r="D72" s="18" t="s">
        <v>25</v>
      </c>
      <c r="E72" s="17" t="s">
        <v>36</v>
      </c>
      <c r="F72" s="18"/>
      <c r="G72" s="18"/>
      <c r="H72" s="22"/>
      <c r="I72" s="22"/>
      <c r="J72" s="27" t="s">
        <v>15</v>
      </c>
    </row>
    <row r="73" spans="2:10" x14ac:dyDescent="0.3">
      <c r="B73" s="242">
        <v>44302</v>
      </c>
      <c r="C73" s="5" t="s">
        <v>7</v>
      </c>
      <c r="D73" s="18" t="s">
        <v>25</v>
      </c>
      <c r="E73" s="17" t="s">
        <v>26</v>
      </c>
      <c r="F73" s="18"/>
      <c r="G73" s="18"/>
      <c r="H73" s="22"/>
      <c r="I73" s="22"/>
      <c r="J73" s="27" t="s">
        <v>15</v>
      </c>
    </row>
    <row r="74" spans="2:10" x14ac:dyDescent="0.3">
      <c r="B74" s="242">
        <v>44302</v>
      </c>
      <c r="C74" s="5" t="s">
        <v>7</v>
      </c>
      <c r="D74" s="18" t="s">
        <v>25</v>
      </c>
      <c r="E74" s="17" t="s">
        <v>35</v>
      </c>
      <c r="F74" s="18"/>
      <c r="G74" s="18"/>
      <c r="H74" s="22"/>
      <c r="I74" s="22"/>
      <c r="J74" s="27" t="s">
        <v>15</v>
      </c>
    </row>
    <row r="75" spans="2:10" x14ac:dyDescent="0.3">
      <c r="B75" s="242">
        <v>44302</v>
      </c>
      <c r="C75" s="5" t="s">
        <v>7</v>
      </c>
      <c r="D75" s="18" t="s">
        <v>25</v>
      </c>
      <c r="E75" s="17" t="s">
        <v>51</v>
      </c>
      <c r="F75" s="18"/>
      <c r="G75" s="18"/>
      <c r="H75" s="22"/>
      <c r="I75" s="22"/>
      <c r="J75" s="27" t="s">
        <v>15</v>
      </c>
    </row>
    <row r="76" spans="2:10" x14ac:dyDescent="0.3">
      <c r="B76" s="242">
        <v>44302</v>
      </c>
      <c r="C76" s="5" t="s">
        <v>7</v>
      </c>
      <c r="D76" s="18" t="s">
        <v>25</v>
      </c>
      <c r="E76" s="17" t="s">
        <v>54</v>
      </c>
      <c r="F76" s="18"/>
      <c r="G76" s="18"/>
      <c r="H76" s="22"/>
      <c r="I76" s="22"/>
      <c r="J76" s="27" t="s">
        <v>15</v>
      </c>
    </row>
    <row r="77" spans="2:10" s="26" customFormat="1" x14ac:dyDescent="0.3">
      <c r="B77" s="242">
        <v>44302</v>
      </c>
      <c r="C77" s="5" t="s">
        <v>7</v>
      </c>
      <c r="D77" s="18" t="s">
        <v>25</v>
      </c>
      <c r="E77" s="17" t="s">
        <v>47</v>
      </c>
      <c r="F77" s="18"/>
      <c r="G77" s="18"/>
      <c r="H77" s="22"/>
      <c r="I77" s="22"/>
      <c r="J77" s="27" t="s">
        <v>15</v>
      </c>
    </row>
    <row r="78" spans="2:10" x14ac:dyDescent="0.3">
      <c r="B78" s="242">
        <v>44302</v>
      </c>
      <c r="C78" s="5" t="s">
        <v>7</v>
      </c>
      <c r="D78" s="18" t="s">
        <v>25</v>
      </c>
      <c r="E78" s="17" t="s">
        <v>47</v>
      </c>
      <c r="F78" s="18"/>
      <c r="G78" s="18"/>
      <c r="H78" s="22"/>
      <c r="I78" s="27"/>
      <c r="J78" s="27" t="s">
        <v>15</v>
      </c>
    </row>
    <row r="79" spans="2:10" x14ac:dyDescent="0.3">
      <c r="B79" s="242">
        <v>44302</v>
      </c>
      <c r="C79" s="5" t="s">
        <v>7</v>
      </c>
      <c r="D79" s="18" t="s">
        <v>25</v>
      </c>
      <c r="E79" s="17" t="s">
        <v>14</v>
      </c>
      <c r="F79" s="18"/>
      <c r="G79" s="18"/>
      <c r="H79" s="22"/>
      <c r="I79" s="22"/>
      <c r="J79" s="27" t="s">
        <v>15</v>
      </c>
    </row>
    <row r="80" spans="2:10" x14ac:dyDescent="0.3">
      <c r="B80" s="242">
        <v>44302</v>
      </c>
      <c r="C80" s="5" t="s">
        <v>7</v>
      </c>
      <c r="D80" s="18" t="s">
        <v>25</v>
      </c>
      <c r="E80" s="17" t="s">
        <v>14</v>
      </c>
      <c r="F80" s="18"/>
      <c r="G80" s="18"/>
      <c r="H80" s="22"/>
      <c r="I80" s="22"/>
      <c r="J80" s="27" t="s">
        <v>15</v>
      </c>
    </row>
    <row r="81" spans="2:10" x14ac:dyDescent="0.3">
      <c r="B81" s="242">
        <v>44302</v>
      </c>
      <c r="C81" s="5" t="s">
        <v>7</v>
      </c>
      <c r="D81" s="18" t="s">
        <v>25</v>
      </c>
      <c r="E81" s="17" t="s">
        <v>49</v>
      </c>
      <c r="F81" s="18"/>
      <c r="G81" s="18"/>
      <c r="H81" s="22"/>
      <c r="I81" s="22"/>
      <c r="J81" s="27" t="s">
        <v>15</v>
      </c>
    </row>
    <row r="82" spans="2:10" s="33" customFormat="1" ht="14.4" customHeight="1" x14ac:dyDescent="0.3">
      <c r="B82" s="242">
        <v>44302</v>
      </c>
      <c r="C82" s="5" t="s">
        <v>7</v>
      </c>
      <c r="D82" s="18" t="s">
        <v>25</v>
      </c>
      <c r="E82" s="17" t="s">
        <v>49</v>
      </c>
      <c r="F82" s="35"/>
      <c r="G82" s="35"/>
      <c r="H82" s="22"/>
      <c r="I82" s="22"/>
      <c r="J82" s="27" t="s">
        <v>15</v>
      </c>
    </row>
    <row r="83" spans="2:10" x14ac:dyDescent="0.3">
      <c r="B83" s="242">
        <v>44302</v>
      </c>
      <c r="C83" s="5" t="s">
        <v>7</v>
      </c>
      <c r="D83" s="18" t="s">
        <v>25</v>
      </c>
      <c r="E83" s="17" t="s">
        <v>49</v>
      </c>
      <c r="F83" s="10"/>
      <c r="G83" s="10"/>
      <c r="H83" s="22"/>
      <c r="I83" s="27"/>
      <c r="J83" s="27" t="s">
        <v>15</v>
      </c>
    </row>
    <row r="84" spans="2:10" x14ac:dyDescent="0.3">
      <c r="B84" s="4"/>
      <c r="C84" s="5"/>
      <c r="D84" s="5"/>
      <c r="E84" s="2"/>
      <c r="F84" s="10"/>
      <c r="G84" s="10"/>
      <c r="H84" s="22"/>
      <c r="I84" s="22"/>
      <c r="J84" s="24"/>
    </row>
    <row r="85" spans="2:10" s="26" customFormat="1" x14ac:dyDescent="0.3">
      <c r="B85" s="34"/>
      <c r="C85" s="29"/>
      <c r="D85" s="29"/>
      <c r="E85" s="36"/>
      <c r="F85" s="37"/>
      <c r="G85" s="37"/>
      <c r="H85" s="38"/>
      <c r="I85" s="32"/>
      <c r="J85" s="39"/>
    </row>
    <row r="86" spans="2:10" s="26" customFormat="1" x14ac:dyDescent="0.3">
      <c r="B86" s="34"/>
      <c r="C86" s="29"/>
      <c r="D86" s="29"/>
      <c r="E86" s="36"/>
      <c r="F86" s="37"/>
      <c r="G86" s="37"/>
      <c r="H86" s="38"/>
      <c r="I86" s="36"/>
      <c r="J86" s="40"/>
    </row>
    <row r="87" spans="2:10" x14ac:dyDescent="0.3">
      <c r="B87" s="4"/>
      <c r="C87" s="5"/>
      <c r="D87" s="5"/>
      <c r="E87" s="2"/>
      <c r="F87" s="10"/>
      <c r="G87" s="10"/>
      <c r="H87" s="22"/>
      <c r="I87" s="22"/>
      <c r="J87" s="24"/>
    </row>
    <row r="88" spans="2:10" x14ac:dyDescent="0.3">
      <c r="B88" s="4"/>
      <c r="C88" s="5"/>
      <c r="D88" s="5"/>
      <c r="E88" s="2"/>
      <c r="F88" s="10"/>
      <c r="G88" s="10"/>
      <c r="H88" s="22"/>
      <c r="I88" s="22"/>
      <c r="J88" s="24"/>
    </row>
    <row r="89" spans="2:10" x14ac:dyDescent="0.3">
      <c r="B89" s="4"/>
      <c r="C89" s="5"/>
      <c r="D89" s="5"/>
      <c r="E89" s="2"/>
      <c r="F89" s="10"/>
      <c r="G89" s="10"/>
      <c r="H89" s="22"/>
      <c r="I89" s="22"/>
      <c r="J89" s="24"/>
    </row>
    <row r="90" spans="2:10" x14ac:dyDescent="0.3">
      <c r="B90" s="4"/>
      <c r="C90" s="5"/>
      <c r="D90" s="5"/>
      <c r="E90" s="2"/>
      <c r="F90" s="10"/>
      <c r="G90" s="10"/>
      <c r="H90" s="22"/>
      <c r="I90" s="22"/>
      <c r="J90" s="24"/>
    </row>
    <row r="91" spans="2:10" x14ac:dyDescent="0.3">
      <c r="B91" s="4"/>
      <c r="C91" s="5"/>
      <c r="D91" s="5"/>
      <c r="E91" s="2"/>
      <c r="F91" s="10"/>
      <c r="G91" s="10"/>
      <c r="H91" s="22"/>
      <c r="I91" s="22"/>
      <c r="J91" s="24"/>
    </row>
    <row r="92" spans="2:10" x14ac:dyDescent="0.3">
      <c r="B92" s="4"/>
      <c r="C92" s="5"/>
      <c r="D92" s="5"/>
      <c r="E92" s="6"/>
      <c r="F92" s="11"/>
      <c r="G92" s="11"/>
      <c r="H92" s="22"/>
      <c r="I92" s="22"/>
      <c r="J92" s="24"/>
    </row>
    <row r="93" spans="2:10" x14ac:dyDescent="0.3">
      <c r="B93" s="4"/>
      <c r="C93" s="5"/>
      <c r="D93" s="5"/>
      <c r="E93" s="6"/>
      <c r="F93" s="11"/>
      <c r="G93" s="11"/>
      <c r="H93" s="22"/>
      <c r="I93" s="22"/>
      <c r="J93" s="24"/>
    </row>
    <row r="94" spans="2:10" x14ac:dyDescent="0.3">
      <c r="B94" s="4"/>
      <c r="C94" s="5"/>
      <c r="D94" s="5"/>
      <c r="E94" s="6"/>
      <c r="F94" s="11"/>
      <c r="G94" s="11"/>
      <c r="H94" s="22"/>
      <c r="I94" s="22"/>
      <c r="J94" s="24"/>
    </row>
    <row r="95" spans="2:10" x14ac:dyDescent="0.3">
      <c r="B95" s="4"/>
      <c r="C95" s="5"/>
      <c r="D95" s="5"/>
      <c r="E95" s="6"/>
      <c r="F95" s="11"/>
      <c r="G95" s="11"/>
      <c r="H95" s="22"/>
      <c r="I95" s="22"/>
      <c r="J95" s="24"/>
    </row>
    <row r="96" spans="2:10" x14ac:dyDescent="0.3">
      <c r="B96" s="4"/>
      <c r="C96" s="5"/>
      <c r="D96" s="5"/>
      <c r="E96" s="6"/>
      <c r="F96" s="9"/>
      <c r="G96" s="9"/>
      <c r="H96" s="22"/>
      <c r="I96" s="22"/>
      <c r="J96" s="24"/>
    </row>
    <row r="97" spans="2:10" x14ac:dyDescent="0.3">
      <c r="B97" s="4"/>
      <c r="C97" s="5"/>
      <c r="D97" s="5"/>
      <c r="E97" s="6"/>
      <c r="F97" s="11"/>
      <c r="G97" s="11"/>
      <c r="H97" s="22"/>
      <c r="I97" s="22"/>
      <c r="J97" s="24"/>
    </row>
    <row r="98" spans="2:10" x14ac:dyDescent="0.3">
      <c r="B98" s="4"/>
      <c r="C98" s="5"/>
      <c r="D98" s="5"/>
      <c r="E98" s="6"/>
      <c r="F98" s="11"/>
      <c r="G98" s="11"/>
      <c r="H98" s="22"/>
      <c r="I98" s="22"/>
      <c r="J98" s="24"/>
    </row>
    <row r="99" spans="2:10" x14ac:dyDescent="0.3">
      <c r="B99" s="4"/>
      <c r="C99" s="5"/>
      <c r="D99" s="5"/>
      <c r="E99" s="1"/>
      <c r="F99" s="8"/>
      <c r="G99" s="8"/>
      <c r="H99" s="22"/>
      <c r="I99" s="22"/>
      <c r="J99" s="24"/>
    </row>
    <row r="100" spans="2:10" x14ac:dyDescent="0.3">
      <c r="B100" s="4"/>
      <c r="C100" s="5"/>
      <c r="D100" s="5"/>
      <c r="E100" s="2"/>
      <c r="F100" s="8"/>
      <c r="G100" s="8"/>
      <c r="H100" s="22"/>
      <c r="I100" s="22"/>
      <c r="J100" s="24"/>
    </row>
    <row r="101" spans="2:10" x14ac:dyDescent="0.3">
      <c r="B101" s="4"/>
      <c r="C101" s="5"/>
      <c r="D101" s="5"/>
      <c r="E101" s="7"/>
      <c r="F101" s="8"/>
      <c r="G101" s="8"/>
      <c r="H101" s="22"/>
      <c r="I101" s="22"/>
      <c r="J101" s="24"/>
    </row>
    <row r="102" spans="2:10" x14ac:dyDescent="0.3">
      <c r="B102" s="4"/>
      <c r="C102" s="5"/>
      <c r="D102" s="5"/>
      <c r="E102" s="1"/>
      <c r="F102" s="11"/>
      <c r="G102" s="11"/>
      <c r="H102" s="22"/>
      <c r="I102" s="22"/>
      <c r="J102" s="24"/>
    </row>
    <row r="103" spans="2:10" x14ac:dyDescent="0.3">
      <c r="B103" s="4"/>
      <c r="C103" s="5"/>
      <c r="D103" s="5"/>
      <c r="E103" s="2"/>
      <c r="F103" s="11"/>
      <c r="G103" s="11"/>
      <c r="H103" s="22"/>
      <c r="I103" s="22"/>
      <c r="J103" s="24"/>
    </row>
    <row r="104" spans="2:10" x14ac:dyDescent="0.3">
      <c r="B104" s="4"/>
      <c r="C104" s="5"/>
      <c r="D104" s="5"/>
      <c r="E104" s="2"/>
      <c r="F104" s="11"/>
      <c r="G104" s="11"/>
      <c r="H104" s="22"/>
      <c r="I104" s="22"/>
      <c r="J104" s="24"/>
    </row>
    <row r="105" spans="2:10" x14ac:dyDescent="0.3">
      <c r="B105" s="4"/>
      <c r="C105" s="5"/>
      <c r="D105" s="5"/>
      <c r="E105" s="2"/>
      <c r="F105" s="11"/>
      <c r="G105" s="11"/>
      <c r="H105" s="22"/>
      <c r="I105" s="22"/>
      <c r="J105" s="24"/>
    </row>
    <row r="106" spans="2:10" x14ac:dyDescent="0.3">
      <c r="B106" s="4"/>
      <c r="C106" s="5"/>
      <c r="D106" s="5"/>
      <c r="E106" s="2"/>
      <c r="F106" s="11"/>
      <c r="G106" s="11"/>
      <c r="H106" s="22"/>
      <c r="I106" s="22"/>
      <c r="J106" s="24"/>
    </row>
    <row r="107" spans="2:10" x14ac:dyDescent="0.3">
      <c r="B107" s="4"/>
      <c r="C107" s="5"/>
      <c r="D107" s="5"/>
      <c r="E107" s="6"/>
      <c r="F107" s="11"/>
      <c r="G107" s="11"/>
      <c r="H107" s="22"/>
      <c r="I107" s="22"/>
      <c r="J107" s="24"/>
    </row>
    <row r="108" spans="2:10" x14ac:dyDescent="0.3">
      <c r="B108" s="4"/>
      <c r="C108" s="5"/>
      <c r="D108" s="5"/>
      <c r="E108" s="2"/>
      <c r="F108" s="11"/>
      <c r="G108" s="11"/>
      <c r="H108" s="22"/>
      <c r="I108" s="22"/>
      <c r="J108" s="24"/>
    </row>
    <row r="109" spans="2:10" x14ac:dyDescent="0.3">
      <c r="B109" s="4"/>
      <c r="C109" s="5"/>
      <c r="D109" s="5"/>
      <c r="E109" s="2"/>
      <c r="F109" s="11"/>
      <c r="G109" s="11"/>
      <c r="H109" s="22"/>
      <c r="I109" s="22"/>
      <c r="J109" s="24"/>
    </row>
    <row r="110" spans="2:10" x14ac:dyDescent="0.3">
      <c r="B110" s="4"/>
      <c r="C110" s="5"/>
      <c r="D110" s="5"/>
      <c r="E110" s="2"/>
      <c r="F110" s="11"/>
      <c r="G110" s="11"/>
      <c r="H110" s="22"/>
      <c r="I110" s="22"/>
      <c r="J110" s="24"/>
    </row>
    <row r="111" spans="2:10" x14ac:dyDescent="0.3">
      <c r="B111" s="4"/>
      <c r="C111" s="5"/>
      <c r="D111" s="5"/>
      <c r="E111" s="2"/>
      <c r="F111" s="11"/>
      <c r="G111" s="11"/>
      <c r="H111" s="22"/>
      <c r="I111" s="22"/>
      <c r="J111" s="24"/>
    </row>
    <row r="112" spans="2:10" x14ac:dyDescent="0.3">
      <c r="B112" s="4"/>
      <c r="C112" s="5"/>
      <c r="D112" s="5"/>
      <c r="E112" s="2"/>
      <c r="F112" s="11"/>
      <c r="G112" s="11"/>
      <c r="H112" s="22"/>
      <c r="I112" s="22"/>
      <c r="J112" s="24"/>
    </row>
    <row r="113" spans="2:10" x14ac:dyDescent="0.3">
      <c r="B113" s="4"/>
      <c r="C113" s="5"/>
      <c r="D113" s="5"/>
      <c r="E113" s="2"/>
      <c r="F113" s="11"/>
      <c r="G113" s="11"/>
      <c r="H113" s="22"/>
      <c r="I113" s="22"/>
      <c r="J113" s="24"/>
    </row>
    <row r="114" spans="2:10" x14ac:dyDescent="0.3">
      <c r="B114" s="4"/>
      <c r="C114" s="5"/>
      <c r="D114" s="5"/>
      <c r="E114" s="2"/>
      <c r="F114" s="11"/>
      <c r="G114" s="11"/>
      <c r="H114" s="22"/>
      <c r="I114" s="22"/>
      <c r="J114" s="24"/>
    </row>
    <row r="115" spans="2:10" x14ac:dyDescent="0.3">
      <c r="B115" s="4"/>
      <c r="C115" s="5"/>
      <c r="D115" s="5"/>
      <c r="E115" s="2"/>
      <c r="F115" s="11"/>
      <c r="G115" s="11"/>
      <c r="H115" s="22"/>
      <c r="I115" s="22"/>
      <c r="J115" s="24"/>
    </row>
    <row r="116" spans="2:10" x14ac:dyDescent="0.3">
      <c r="B116" s="4"/>
      <c r="C116" s="5"/>
      <c r="D116" s="5"/>
      <c r="E116" s="2"/>
      <c r="F116" s="11"/>
      <c r="G116" s="11"/>
      <c r="H116" s="22"/>
      <c r="I116" s="22"/>
      <c r="J116" s="24"/>
    </row>
    <row r="117" spans="2:10" x14ac:dyDescent="0.3">
      <c r="B117" s="4"/>
      <c r="C117" s="5"/>
      <c r="D117" s="5"/>
      <c r="E117" s="2"/>
      <c r="F117" s="11"/>
      <c r="G117" s="11"/>
      <c r="H117" s="22"/>
      <c r="I117" s="22"/>
      <c r="J117" s="24"/>
    </row>
    <row r="118" spans="2:10" x14ac:dyDescent="0.3">
      <c r="B118" s="4"/>
      <c r="C118" s="5"/>
      <c r="D118" s="5"/>
      <c r="E118" s="2"/>
      <c r="F118" s="11"/>
      <c r="G118" s="11"/>
      <c r="H118" s="22"/>
      <c r="I118" s="22"/>
      <c r="J118" s="24"/>
    </row>
    <row r="119" spans="2:10" x14ac:dyDescent="0.3">
      <c r="B119" s="4"/>
      <c r="C119" s="5"/>
      <c r="D119" s="5"/>
      <c r="E119" s="2"/>
      <c r="F119" s="11"/>
      <c r="G119" s="11"/>
      <c r="H119" s="22"/>
      <c r="I119" s="22"/>
      <c r="J119" s="24"/>
    </row>
    <row r="120" spans="2:10" x14ac:dyDescent="0.3">
      <c r="B120" s="4"/>
      <c r="C120" s="5"/>
      <c r="D120" s="5"/>
      <c r="E120" s="2"/>
      <c r="F120" s="11"/>
      <c r="G120" s="11"/>
      <c r="H120" s="22"/>
      <c r="I120" s="22"/>
      <c r="J120" s="24"/>
    </row>
    <row r="121" spans="2:10" x14ac:dyDescent="0.3">
      <c r="B121" s="4"/>
      <c r="C121" s="5"/>
      <c r="D121" s="5"/>
      <c r="E121" s="2"/>
      <c r="F121" s="11"/>
      <c r="G121" s="11"/>
      <c r="H121" s="22"/>
      <c r="I121" s="22"/>
      <c r="J121" s="24"/>
    </row>
    <row r="122" spans="2:10" x14ac:dyDescent="0.3">
      <c r="B122" s="4"/>
      <c r="C122" s="5"/>
      <c r="D122" s="5"/>
      <c r="E122" s="2"/>
      <c r="F122" s="11"/>
      <c r="G122" s="11"/>
      <c r="H122" s="22"/>
      <c r="I122" s="22"/>
      <c r="J122" s="24"/>
    </row>
    <row r="123" spans="2:10" x14ac:dyDescent="0.3">
      <c r="B123" s="4"/>
      <c r="C123" s="5"/>
      <c r="D123" s="5"/>
      <c r="E123" s="2"/>
      <c r="F123" s="11"/>
      <c r="G123" s="11"/>
      <c r="H123" s="22"/>
      <c r="I123" s="22"/>
      <c r="J123" s="24"/>
    </row>
    <row r="124" spans="2:10" x14ac:dyDescent="0.3">
      <c r="B124" s="4"/>
      <c r="C124" s="5"/>
      <c r="D124" s="5"/>
      <c r="E124" s="2"/>
      <c r="F124" s="11"/>
      <c r="G124" s="11"/>
      <c r="H124" s="22"/>
      <c r="I124" s="22"/>
      <c r="J124" s="24"/>
    </row>
    <row r="125" spans="2:10" x14ac:dyDescent="0.3">
      <c r="B125" s="4"/>
      <c r="C125" s="5"/>
      <c r="D125" s="5"/>
      <c r="E125" s="2"/>
      <c r="F125" s="11"/>
      <c r="G125" s="11"/>
      <c r="H125" s="22"/>
      <c r="I125" s="22"/>
      <c r="J125" s="24"/>
    </row>
    <row r="126" spans="2:10" x14ac:dyDescent="0.3">
      <c r="B126" s="4"/>
      <c r="C126" s="5"/>
      <c r="D126" s="5"/>
      <c r="E126" s="2"/>
      <c r="F126" s="11"/>
      <c r="G126" s="11"/>
      <c r="H126" s="22"/>
      <c r="I126" s="22"/>
      <c r="J126" s="24"/>
    </row>
    <row r="127" spans="2:10" x14ac:dyDescent="0.3">
      <c r="B127" s="4"/>
      <c r="C127" s="5"/>
      <c r="D127" s="5"/>
      <c r="E127" s="2"/>
      <c r="F127" s="11"/>
      <c r="G127" s="11"/>
      <c r="H127" s="22"/>
      <c r="I127" s="22"/>
      <c r="J127" s="24"/>
    </row>
    <row r="128" spans="2:10" x14ac:dyDescent="0.3">
      <c r="B128" s="4"/>
      <c r="C128" s="5"/>
      <c r="D128" s="5"/>
      <c r="E128" s="2"/>
      <c r="F128" s="11"/>
      <c r="G128" s="11"/>
      <c r="H128" s="22"/>
      <c r="I128" s="22"/>
      <c r="J128" s="24"/>
    </row>
    <row r="129" spans="2:10" x14ac:dyDescent="0.3">
      <c r="B129" s="4"/>
      <c r="C129" s="5"/>
      <c r="D129" s="5"/>
      <c r="E129" s="2"/>
      <c r="F129" s="11"/>
      <c r="G129" s="11"/>
      <c r="H129" s="22"/>
      <c r="I129" s="22"/>
      <c r="J129" s="24"/>
    </row>
    <row r="130" spans="2:10" ht="15" thickBot="1" x14ac:dyDescent="0.35">
      <c r="B130" s="20"/>
      <c r="C130" s="12"/>
      <c r="D130" s="12"/>
      <c r="E130" s="13"/>
      <c r="F130" s="14"/>
      <c r="G130" s="14"/>
      <c r="H130" s="23"/>
      <c r="I130" s="23"/>
      <c r="J130" s="25"/>
    </row>
  </sheetData>
  <mergeCells count="12">
    <mergeCell ref="B1:C3"/>
    <mergeCell ref="D1:J1"/>
    <mergeCell ref="D2:J2"/>
    <mergeCell ref="D3:J3"/>
    <mergeCell ref="E4:E5"/>
    <mergeCell ref="F4:J4"/>
    <mergeCell ref="B64:C66"/>
    <mergeCell ref="D64:J64"/>
    <mergeCell ref="D65:J65"/>
    <mergeCell ref="D66:J66"/>
    <mergeCell ref="E67:E68"/>
    <mergeCell ref="F67:J67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tramonti-ispezione GPL</vt:lpstr>
      <vt:lpstr>programma ispez. rete 2021</vt:lpstr>
      <vt:lpstr>Foglio3</vt:lpstr>
      <vt:lpstr>tramonti apr. 2021 (metri)</vt:lpstr>
      <vt:lpstr>tramonti apr. 2021 pubblicare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LABRACA</dc:creator>
  <cp:lastModifiedBy>Labraca Vincenzo</cp:lastModifiedBy>
  <cp:lastPrinted>2021-07-13T09:17:40Z</cp:lastPrinted>
  <dcterms:created xsi:type="dcterms:W3CDTF">2018-04-20T12:40:15Z</dcterms:created>
  <dcterms:modified xsi:type="dcterms:W3CDTF">2021-07-13T09:23:58Z</dcterms:modified>
</cp:coreProperties>
</file>